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768D96BC-E390-47B8-AD5B-C1F066D2939F}" xr6:coauthVersionLast="46" xr6:coauthVersionMax="46" xr10:uidLastSave="{00000000-0000-0000-0000-000000000000}"/>
  <bookViews>
    <workbookView xWindow="6850" yWindow="2560" windowWidth="28800" windowHeight="15460" tabRatio="705" xr2:uid="{00000000-000D-0000-FFFF-FFFF00000000}"/>
  </bookViews>
  <sheets>
    <sheet name="Formateringsopgave" sheetId="8" r:id="rId1"/>
    <sheet name="Opgave 1" sheetId="1" r:id="rId2"/>
    <sheet name="Opgave 2" sheetId="2" r:id="rId3"/>
    <sheet name="Opgave 3" sheetId="3" r:id="rId4"/>
    <sheet name="Opgave 4" sheetId="13" r:id="rId5"/>
    <sheet name="Opgave 5" sheetId="12" r:id="rId6"/>
    <sheet name="Opgave 6" sheetId="6" r:id="rId7"/>
    <sheet name="Opgave 7" sheetId="9" r:id="rId8"/>
    <sheet name="Opgave 8" sheetId="7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3" l="1"/>
  <c r="E12" i="13"/>
  <c r="F12" i="13"/>
  <c r="G12" i="13"/>
  <c r="C12" i="13"/>
  <c r="G16" i="9" l="1"/>
  <c r="F16" i="9"/>
  <c r="E16" i="9"/>
  <c r="D16" i="9"/>
  <c r="C16" i="9"/>
  <c r="G15" i="9"/>
  <c r="F15" i="9"/>
  <c r="E15" i="9"/>
  <c r="D15" i="9"/>
  <c r="C15" i="9"/>
  <c r="G14" i="9"/>
  <c r="F14" i="9"/>
  <c r="E14" i="9"/>
  <c r="D14" i="9"/>
  <c r="C14" i="9"/>
  <c r="G13" i="9"/>
  <c r="F13" i="9"/>
  <c r="E13" i="9"/>
  <c r="D13" i="9"/>
  <c r="C13" i="9"/>
  <c r="G12" i="9"/>
  <c r="F12" i="9"/>
  <c r="E12" i="9"/>
  <c r="D12" i="9"/>
  <c r="C12" i="9"/>
  <c r="G11" i="9"/>
  <c r="F11" i="9"/>
  <c r="E11" i="9"/>
  <c r="D11" i="9"/>
  <c r="C11" i="9"/>
  <c r="G10" i="9"/>
  <c r="F10" i="9"/>
  <c r="E10" i="9"/>
  <c r="D10" i="9"/>
  <c r="C10" i="9"/>
  <c r="G9" i="9"/>
  <c r="F9" i="9"/>
  <c r="E9" i="9"/>
  <c r="D9" i="9"/>
  <c r="C9" i="9"/>
  <c r="G8" i="9"/>
  <c r="F8" i="9"/>
  <c r="E8" i="9"/>
  <c r="D8" i="9"/>
  <c r="C8" i="9"/>
  <c r="D8" i="6"/>
  <c r="E8" i="6"/>
  <c r="F8" i="6"/>
  <c r="G8" i="6"/>
  <c r="D9" i="6"/>
  <c r="E9" i="6"/>
  <c r="F9" i="6"/>
  <c r="G9" i="6"/>
  <c r="D10" i="6"/>
  <c r="E10" i="6"/>
  <c r="F10" i="6"/>
  <c r="G10" i="6"/>
  <c r="D11" i="6"/>
  <c r="E11" i="6"/>
  <c r="F11" i="6"/>
  <c r="G11" i="6"/>
  <c r="D12" i="6"/>
  <c r="E12" i="6"/>
  <c r="F12" i="6"/>
  <c r="G12" i="6"/>
  <c r="D13" i="6"/>
  <c r="E13" i="6"/>
  <c r="F13" i="6"/>
  <c r="G13" i="6"/>
  <c r="D14" i="6"/>
  <c r="E14" i="6"/>
  <c r="F14" i="6"/>
  <c r="G14" i="6"/>
  <c r="D15" i="6"/>
  <c r="E15" i="6"/>
  <c r="F15" i="6"/>
  <c r="G15" i="6"/>
  <c r="D16" i="6"/>
  <c r="E16" i="6"/>
  <c r="F16" i="6"/>
  <c r="G16" i="6"/>
  <c r="C9" i="6"/>
  <c r="C10" i="6"/>
  <c r="C11" i="6"/>
  <c r="C12" i="6"/>
  <c r="C13" i="6"/>
  <c r="C14" i="6"/>
  <c r="C15" i="6"/>
  <c r="C16" i="6"/>
  <c r="C8" i="6"/>
  <c r="C10" i="7"/>
  <c r="C16" i="7" s="1"/>
  <c r="C10" i="1"/>
  <c r="C15" i="1" s="1"/>
</calcChain>
</file>

<file path=xl/sharedStrings.xml><?xml version="1.0" encoding="utf-8"?>
<sst xmlns="http://schemas.openxmlformats.org/spreadsheetml/2006/main" count="146" uniqueCount="105">
  <si>
    <t>Bannerreklame på Biozonen's hjemmeside</t>
  </si>
  <si>
    <t>Besøgende</t>
  </si>
  <si>
    <t>Antal besøgende på hjemmesiden pr. dag</t>
  </si>
  <si>
    <t>Forventet antal klik på banner pr. dag</t>
  </si>
  <si>
    <t>Forventet antal besøg om dagen</t>
  </si>
  <si>
    <t>Daglige udgifter</t>
  </si>
  <si>
    <t>Fast udgift pr. dag</t>
  </si>
  <si>
    <t>Udgift pr. besøgende</t>
  </si>
  <si>
    <t>Udgifter i alt pr. dag</t>
  </si>
  <si>
    <t>Løsningseksempel</t>
  </si>
  <si>
    <t>VideoBuster</t>
  </si>
  <si>
    <t>DVD Kæden</t>
  </si>
  <si>
    <t>Accord A/S</t>
  </si>
  <si>
    <t>DVD hjørnet</t>
  </si>
  <si>
    <t>Webers Video</t>
  </si>
  <si>
    <t>1-2</t>
  </si>
  <si>
    <t>3-0</t>
  </si>
  <si>
    <t>1-0</t>
  </si>
  <si>
    <t>4-2</t>
  </si>
  <si>
    <t>2-1</t>
  </si>
  <si>
    <t>0-5</t>
  </si>
  <si>
    <t>0-2</t>
  </si>
  <si>
    <t>0-1</t>
  </si>
  <si>
    <t>0-3</t>
  </si>
  <si>
    <t>5-0</t>
  </si>
  <si>
    <t>2-2</t>
  </si>
  <si>
    <t>2-0</t>
  </si>
  <si>
    <t>2-3</t>
  </si>
  <si>
    <t>2-4</t>
  </si>
  <si>
    <t>3-2</t>
  </si>
  <si>
    <t>USD</t>
  </si>
  <si>
    <t>SEK</t>
  </si>
  <si>
    <t>GBP</t>
  </si>
  <si>
    <t>NOK</t>
  </si>
  <si>
    <t>Valutakurser</t>
  </si>
  <si>
    <t>EURO</t>
  </si>
  <si>
    <t>Opgave 1</t>
  </si>
  <si>
    <t>Opgave 2</t>
  </si>
  <si>
    <t>Opgave 3</t>
  </si>
  <si>
    <t>Opgave 4</t>
  </si>
  <si>
    <t>Opgave 5</t>
  </si>
  <si>
    <t>Opgave 6</t>
  </si>
  <si>
    <t>Opgave 7</t>
  </si>
  <si>
    <t>Simpel formatering</t>
  </si>
  <si>
    <t>Kanter og mønstre</t>
  </si>
  <si>
    <t>Retning</t>
  </si>
  <si>
    <t>Formatpenslen</t>
  </si>
  <si>
    <t>Ryd format</t>
  </si>
  <si>
    <t>Opgave</t>
  </si>
  <si>
    <t>Indhold</t>
  </si>
  <si>
    <t>Opgave 8</t>
  </si>
  <si>
    <t>Celletypografier</t>
  </si>
  <si>
    <t>Talformatering</t>
  </si>
  <si>
    <t>Valuta</t>
  </si>
  <si>
    <t>Ombrydning</t>
  </si>
  <si>
    <t>Løs formateringsopgaverne 1 - 8</t>
  </si>
  <si>
    <t>Nr. 1</t>
  </si>
  <si>
    <t>Nr. 2</t>
  </si>
  <si>
    <t>Nr. 3</t>
  </si>
  <si>
    <t>Nr. 4</t>
  </si>
  <si>
    <t>Nr. 5</t>
  </si>
  <si>
    <t>Nr. 6</t>
  </si>
  <si>
    <t>Nr. 7</t>
  </si>
  <si>
    <t>Nr. 8</t>
  </si>
  <si>
    <t>Formatér de 8 opstillinger med tal, så de ligner løsningseksemplet</t>
  </si>
  <si>
    <t>Formatér opstillingen nedenfor, så den ligner løsningseksemplet</t>
  </si>
  <si>
    <t>Tekstretning</t>
  </si>
  <si>
    <t>Formatér overskrifterne nedenfor, så de ligner løsningseksemplet</t>
  </si>
  <si>
    <t>Formatér opstillingen nedenfor ved brug af celletypografier, så den ligner løsningseksemplet</t>
  </si>
  <si>
    <t>Formatér opstillingen nedenfor ved brug af formatpenslen, så den ligner løsningseksemplet</t>
  </si>
  <si>
    <t>Ryd formatering</t>
  </si>
  <si>
    <t>Formatér opstillingen nedenfor ved at fjerne alle formater</t>
  </si>
  <si>
    <t>Januar</t>
  </si>
  <si>
    <t>Februar</t>
  </si>
  <si>
    <t>Marts</t>
  </si>
  <si>
    <t>April</t>
  </si>
  <si>
    <t>Maj</t>
  </si>
  <si>
    <t>Juni</t>
  </si>
  <si>
    <t>Allan Carlsen</t>
  </si>
  <si>
    <t>Kasper Schultz</t>
  </si>
  <si>
    <t>Lars Kofoed</t>
  </si>
  <si>
    <t>Lis Winding</t>
  </si>
  <si>
    <t>Henrik Madsen</t>
  </si>
  <si>
    <t>Jan Larsen</t>
  </si>
  <si>
    <t>Kim Lund</t>
  </si>
  <si>
    <t>Juli</t>
  </si>
  <si>
    <t>August</t>
  </si>
  <si>
    <t>September</t>
  </si>
  <si>
    <t>Oktober</t>
  </si>
  <si>
    <t>November</t>
  </si>
  <si>
    <t>December</t>
  </si>
  <si>
    <t>Antal salg pr. sælger for 2018</t>
  </si>
  <si>
    <t>Samlet salgsoversigt</t>
  </si>
  <si>
    <t>Produkter</t>
  </si>
  <si>
    <t>Salg i stk.</t>
  </si>
  <si>
    <t>Budget i stk.</t>
  </si>
  <si>
    <t>Hovedtelefoner</t>
  </si>
  <si>
    <t>Mus og tastaturer</t>
  </si>
  <si>
    <t>HD optagere</t>
  </si>
  <si>
    <t>Telefoner</t>
  </si>
  <si>
    <t>Forstærkere</t>
  </si>
  <si>
    <t>I alt</t>
  </si>
  <si>
    <t>Kasserede i stk.</t>
  </si>
  <si>
    <t>Indkøbte i stk.</t>
  </si>
  <si>
    <t>Returnerede i stk.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</si>
</sst>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kr.&quot;\ * #,##0.00_ ;_ &quot;kr.&quot;\ * \-#,##0.00_ ;_ &quot;kr.&quot;\ * &quot;-&quot;??_ ;_ @_ "/>
    <numFmt numFmtId="43" formatCode="_ * #,##0.00_ ;_ * \-#,##0.00_ ;_ * &quot;-&quot;??_ ;_ @_ "/>
    <numFmt numFmtId="164" formatCode="0.0%"/>
    <numFmt numFmtId="165" formatCode="[$-F800]dddd\,\ mmmm\ dd\,\ yyyy"/>
    <numFmt numFmtId="166" formatCode="&quot;kr&quot;\ #,##0.00"/>
    <numFmt numFmtId="167" formatCode="_ [$€-2]\ * #,##0.00_ ;_ [$€-2]\ * \-#,##0.00_ ;_ [$€-2]\ * &quot;-&quot;??_ ;_ @_ "/>
    <numFmt numFmtId="168" formatCode="0.0000"/>
    <numFmt numFmtId="169" formatCode="_ &quot;kr&quot;\ * #,##0.00_ ;_ &quot;kr&quot;\ * \-#,##0.00_ ;_ &quot;kr&quot;\ * &quot;-&quot;??_ ;_ @_ "/>
    <numFmt numFmtId="170" formatCode="&quot;kr.&quot;\ #,##0.00"/>
  </numFmts>
  <fonts count="2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10"/>
      <name val="Arial"/>
      <family val="2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0" fontId="4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4" fillId="0" borderId="3" applyNumberFormat="0" applyFill="0" applyAlignment="0" applyProtection="0"/>
    <xf numFmtId="0" fontId="4" fillId="9" borderId="0" applyNumberFormat="0" applyBorder="0" applyAlignment="0" applyProtection="0"/>
    <xf numFmtId="0" fontId="5" fillId="10" borderId="0" applyNumberFormat="0" applyBorder="0" applyAlignment="0" applyProtection="0"/>
    <xf numFmtId="0" fontId="4" fillId="11" borderId="0" applyNumberFormat="0" applyBorder="0" applyAlignment="0" applyProtection="0"/>
    <xf numFmtId="0" fontId="17" fillId="0" borderId="0"/>
    <xf numFmtId="169" fontId="17" fillId="0" borderId="0" applyFont="0" applyFill="0" applyBorder="0" applyAlignment="0" applyProtection="0"/>
  </cellStyleXfs>
  <cellXfs count="66">
    <xf numFmtId="0" fontId="0" fillId="0" borderId="0" xfId="0"/>
    <xf numFmtId="0" fontId="8" fillId="0" borderId="0" xfId="0" applyFont="1" applyProtection="1"/>
    <xf numFmtId="0" fontId="12" fillId="0" borderId="0" xfId="0" applyFont="1"/>
    <xf numFmtId="2" fontId="12" fillId="0" borderId="0" xfId="0" applyNumberFormat="1" applyFont="1"/>
    <xf numFmtId="43" fontId="12" fillId="0" borderId="0" xfId="1" applyFont="1"/>
    <xf numFmtId="164" fontId="12" fillId="0" borderId="0" xfId="6" applyNumberFormat="1" applyFont="1"/>
    <xf numFmtId="166" fontId="12" fillId="0" borderId="0" xfId="0" applyNumberFormat="1" applyFont="1"/>
    <xf numFmtId="167" fontId="12" fillId="0" borderId="0" xfId="0" applyNumberFormat="1" applyFont="1"/>
    <xf numFmtId="14" fontId="12" fillId="0" borderId="0" xfId="0" applyNumberFormat="1" applyFont="1"/>
    <xf numFmtId="165" fontId="12" fillId="0" borderId="0" xfId="0" applyNumberFormat="1" applyFont="1"/>
    <xf numFmtId="0" fontId="0" fillId="0" borderId="0" xfId="0" applyFont="1"/>
    <xf numFmtId="0" fontId="0" fillId="0" borderId="0" xfId="0" applyProtection="1"/>
    <xf numFmtId="2" fontId="0" fillId="0" borderId="0" xfId="0" applyNumberFormat="1"/>
    <xf numFmtId="0" fontId="8" fillId="0" borderId="0" xfId="0" applyFont="1" applyFill="1"/>
    <xf numFmtId="0" fontId="6" fillId="5" borderId="0" xfId="3" applyFont="1" applyAlignment="1">
      <alignment horizontal="center"/>
    </xf>
    <xf numFmtId="168" fontId="7" fillId="4" borderId="0" xfId="2" applyNumberFormat="1" applyFont="1"/>
    <xf numFmtId="44" fontId="12" fillId="0" borderId="0" xfId="7" applyFont="1"/>
    <xf numFmtId="0" fontId="1" fillId="2" borderId="1" xfId="0" applyFont="1" applyFill="1" applyBorder="1" applyProtection="1"/>
    <xf numFmtId="0" fontId="2" fillId="2" borderId="1" xfId="0" applyFont="1" applyFill="1" applyBorder="1" applyProtection="1"/>
    <xf numFmtId="0" fontId="2" fillId="0" borderId="0" xfId="0" applyFont="1" applyAlignment="1" applyProtection="1">
      <alignment horizontal="left" indent="1"/>
    </xf>
    <xf numFmtId="3" fontId="2" fillId="0" borderId="0" xfId="0" applyNumberFormat="1" applyFont="1" applyProtection="1"/>
    <xf numFmtId="10" fontId="2" fillId="0" borderId="0" xfId="0" applyNumberFormat="1" applyFont="1" applyProtection="1"/>
    <xf numFmtId="0" fontId="1" fillId="0" borderId="2" xfId="0" applyFont="1" applyBorder="1" applyAlignment="1" applyProtection="1">
      <alignment horizontal="left" indent="1"/>
    </xf>
    <xf numFmtId="0" fontId="1" fillId="0" borderId="2" xfId="0" applyFont="1" applyBorder="1" applyProtection="1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Border="1" applyAlignment="1" applyProtection="1">
      <alignment horizontal="left" indent="1"/>
    </xf>
    <xf numFmtId="0" fontId="1" fillId="0" borderId="0" xfId="0" applyFont="1" applyBorder="1" applyProtection="1"/>
    <xf numFmtId="0" fontId="14" fillId="0" borderId="3" xfId="8"/>
    <xf numFmtId="0" fontId="13" fillId="7" borderId="0" xfId="5" applyFont="1" applyAlignment="1"/>
    <xf numFmtId="0" fontId="0" fillId="8" borderId="0" xfId="0" applyFill="1"/>
    <xf numFmtId="0" fontId="5" fillId="7" borderId="0" xfId="5" applyAlignment="1">
      <alignment horizontal="center"/>
    </xf>
    <xf numFmtId="0" fontId="10" fillId="8" borderId="0" xfId="0" applyFont="1" applyFill="1" applyBorder="1" applyProtection="1"/>
    <xf numFmtId="0" fontId="9" fillId="8" borderId="0" xfId="0" applyFont="1" applyFill="1" applyBorder="1" applyProtection="1"/>
    <xf numFmtId="0" fontId="11" fillId="8" borderId="0" xfId="0" applyFont="1" applyFill="1" applyBorder="1" applyAlignment="1" applyProtection="1">
      <alignment horizontal="left" indent="1"/>
    </xf>
    <xf numFmtId="0" fontId="9" fillId="8" borderId="0" xfId="0" applyFont="1" applyFill="1" applyBorder="1" applyAlignment="1" applyProtection="1">
      <alignment horizontal="left"/>
    </xf>
    <xf numFmtId="0" fontId="14" fillId="0" borderId="0" xfId="8" applyNumberFormat="1" applyBorder="1" applyProtection="1"/>
    <xf numFmtId="0" fontId="14" fillId="0" borderId="0" xfId="8" applyBorder="1" applyProtection="1"/>
    <xf numFmtId="0" fontId="16" fillId="0" borderId="3" xfId="8" applyFont="1"/>
    <xf numFmtId="0" fontId="14" fillId="0" borderId="0" xfId="8" applyBorder="1"/>
    <xf numFmtId="1" fontId="7" fillId="4" borderId="0" xfId="2" applyNumberFormat="1" applyFont="1"/>
    <xf numFmtId="0" fontId="0" fillId="0" borderId="0" xfId="0" applyBorder="1"/>
    <xf numFmtId="0" fontId="0" fillId="8" borderId="0" xfId="0" applyFill="1" applyProtection="1"/>
    <xf numFmtId="0" fontId="0" fillId="0" borderId="0" xfId="0" applyFont="1" applyAlignment="1">
      <alignment textRotation="90"/>
    </xf>
    <xf numFmtId="0" fontId="10" fillId="0" borderId="0" xfId="12" applyFont="1" applyBorder="1"/>
    <xf numFmtId="0" fontId="4" fillId="9" borderId="0" xfId="9" applyFont="1" applyBorder="1"/>
    <xf numFmtId="0" fontId="6" fillId="6" borderId="0" xfId="4" applyFont="1" applyBorder="1" applyAlignment="1"/>
    <xf numFmtId="0" fontId="17" fillId="0" borderId="0" xfId="0" applyFont="1"/>
    <xf numFmtId="0" fontId="17" fillId="0" borderId="0" xfId="0" quotePrefix="1" applyFont="1"/>
    <xf numFmtId="0" fontId="4" fillId="11" borderId="4" xfId="11" applyBorder="1"/>
    <xf numFmtId="0" fontId="4" fillId="8" borderId="0" xfId="11" applyFill="1" applyAlignment="1">
      <alignment wrapText="1"/>
    </xf>
    <xf numFmtId="0" fontId="0" fillId="8" borderId="0" xfId="11" applyFont="1" applyFill="1" applyAlignment="1">
      <alignment wrapText="1"/>
    </xf>
    <xf numFmtId="0" fontId="17" fillId="8" borderId="0" xfId="0" applyFont="1" applyFill="1"/>
    <xf numFmtId="0" fontId="17" fillId="8" borderId="0" xfId="0" applyFont="1" applyFill="1" applyBorder="1"/>
    <xf numFmtId="0" fontId="4" fillId="8" borderId="0" xfId="11" applyFill="1" applyBorder="1"/>
    <xf numFmtId="0" fontId="4" fillId="11" borderId="0" xfId="11" applyAlignment="1"/>
    <xf numFmtId="0" fontId="0" fillId="11" borderId="0" xfId="11" applyFont="1" applyAlignment="1"/>
    <xf numFmtId="170" fontId="12" fillId="0" borderId="0" xfId="0" applyNumberFormat="1" applyFont="1"/>
    <xf numFmtId="0" fontId="15" fillId="0" borderId="0" xfId="8" applyFont="1" applyBorder="1" applyAlignment="1">
      <alignment horizontal="left"/>
    </xf>
    <xf numFmtId="0" fontId="13" fillId="8" borderId="0" xfId="0" applyFont="1" applyFill="1" applyBorder="1" applyAlignment="1" applyProtection="1">
      <alignment horizontal="center"/>
    </xf>
    <xf numFmtId="0" fontId="18" fillId="10" borderId="0" xfId="10" applyFont="1" applyAlignment="1">
      <alignment horizontal="center"/>
    </xf>
    <xf numFmtId="0" fontId="18" fillId="8" borderId="0" xfId="10" applyFont="1" applyFill="1" applyAlignment="1">
      <alignment horizontal="center"/>
    </xf>
    <xf numFmtId="0" fontId="3" fillId="3" borderId="0" xfId="0" applyFont="1" applyFill="1" applyAlignment="1" applyProtection="1">
      <alignment horizontal="center"/>
    </xf>
    <xf numFmtId="0" fontId="13" fillId="6" borderId="0" xfId="4" applyFont="1"/>
    <xf numFmtId="0" fontId="19" fillId="0" borderId="0" xfId="0" applyFont="1"/>
    <xf numFmtId="0" fontId="15" fillId="0" borderId="0" xfId="8" applyFont="1" applyBorder="1" applyAlignment="1"/>
  </cellXfs>
  <cellStyles count="14">
    <cellStyle name="20% - Accent1" xfId="9" builtinId="30"/>
    <cellStyle name="20% - Accent2" xfId="2" builtinId="34"/>
    <cellStyle name="40% - Accent5" xfId="11" builtinId="47"/>
    <cellStyle name="60% - Accent2" xfId="3" builtinId="36"/>
    <cellStyle name="Accent1" xfId="4" builtinId="29"/>
    <cellStyle name="Accent2" xfId="5" builtinId="33"/>
    <cellStyle name="Accent5" xfId="10" builtinId="45"/>
    <cellStyle name="Comma" xfId="1" builtinId="3"/>
    <cellStyle name="Currency" xfId="7" builtinId="4"/>
    <cellStyle name="Heading 1" xfId="8" builtinId="16"/>
    <cellStyle name="Normal" xfId="0" builtinId="0"/>
    <cellStyle name="Normal 2" xfId="12" xr:uid="{00000000-0005-0000-0000-000009000000}"/>
    <cellStyle name="Percent" xfId="6" builtinId="5"/>
    <cellStyle name="Valuta 2" xfId="13" xr:uid="{00000000-0005-0000-0000-00000D000000}"/>
  </cellStyles>
  <dxfs count="0"/>
  <tableStyles count="0" defaultTableStyle="TableStyleMedium9" defaultPivotStyle="PivotStyleLight16"/>
  <colors>
    <mruColors>
      <color rgb="FFC0504D"/>
      <color rgb="FFBE50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19895</xdr:colOff>
      <xdr:row>19</xdr:row>
      <xdr:rowOff>172294</xdr:rowOff>
    </xdr:from>
    <xdr:to>
      <xdr:col>3</xdr:col>
      <xdr:colOff>18413</xdr:colOff>
      <xdr:row>30</xdr:row>
      <xdr:rowOff>171024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2D9D917-3F05-461A-B577-F7547C00D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33728" y="4066961"/>
          <a:ext cx="4627245" cy="2225040"/>
        </a:xfrm>
        <a:prstGeom prst="rect">
          <a:avLst/>
        </a:prstGeom>
        <a:noFill/>
        <a:ln w="1905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14</xdr:row>
      <xdr:rowOff>160020</xdr:rowOff>
    </xdr:from>
    <xdr:to>
      <xdr:col>16</xdr:col>
      <xdr:colOff>23723</xdr:colOff>
      <xdr:row>18</xdr:row>
      <xdr:rowOff>22915</xdr:rowOff>
    </xdr:to>
    <xdr:pic>
      <xdr:nvPicPr>
        <xdr:cNvPr id="2" name="Billede 1" descr="Skærmklip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3017520"/>
          <a:ext cx="9720173" cy="6534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7</xdr:col>
      <xdr:colOff>7620</xdr:colOff>
      <xdr:row>22</xdr:row>
      <xdr:rowOff>7620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92085C5-5998-4710-B1AF-6A5195BB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80360"/>
          <a:ext cx="8816340" cy="1379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6</xdr:col>
      <xdr:colOff>676275</xdr:colOff>
      <xdr:row>25</xdr:row>
      <xdr:rowOff>13536</xdr:rowOff>
    </xdr:to>
    <xdr:pic>
      <xdr:nvPicPr>
        <xdr:cNvPr id="5" name="Billede 4">
          <a:extLst>
            <a:ext uri="{FF2B5EF4-FFF2-40B4-BE49-F238E27FC236}">
              <a16:creationId xmlns:a16="http://schemas.microsoft.com/office/drawing/2014/main" id="{97B83755-396A-40B0-8189-AFCAF0C9D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05200"/>
          <a:ext cx="4495800" cy="1756611"/>
        </a:xfrm>
        <a:prstGeom prst="rect">
          <a:avLst/>
        </a:prstGeom>
        <a:noFill/>
        <a:ln w="1905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621453</xdr:colOff>
      <xdr:row>15</xdr:row>
      <xdr:rowOff>175260</xdr:rowOff>
    </xdr:from>
    <xdr:to>
      <xdr:col>14</xdr:col>
      <xdr:colOff>0</xdr:colOff>
      <xdr:row>24</xdr:row>
      <xdr:rowOff>6096</xdr:rowOff>
    </xdr:to>
    <xdr:pic>
      <xdr:nvPicPr>
        <xdr:cNvPr id="8" name="Billede 7">
          <a:extLst>
            <a:ext uri="{FF2B5EF4-FFF2-40B4-BE49-F238E27FC236}">
              <a16:creationId xmlns:a16="http://schemas.microsoft.com/office/drawing/2014/main" id="{958DBE17-E2CC-46FD-8F37-E02A104DE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453" y="3756660"/>
          <a:ext cx="5901267" cy="2124456"/>
        </a:xfrm>
        <a:prstGeom prst="rect">
          <a:avLst/>
        </a:prstGeom>
        <a:noFill/>
        <a:ln w="1905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2377</xdr:rowOff>
    </xdr:from>
    <xdr:to>
      <xdr:col>7</xdr:col>
      <xdr:colOff>0</xdr:colOff>
      <xdr:row>33</xdr:row>
      <xdr:rowOff>80954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08BCAD-DEF3-4164-B82F-B29C9FF0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85427"/>
          <a:ext cx="3657600" cy="2288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164692</xdr:rowOff>
    </xdr:from>
    <xdr:to>
      <xdr:col>7</xdr:col>
      <xdr:colOff>37275</xdr:colOff>
      <xdr:row>33</xdr:row>
      <xdr:rowOff>0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81FFB6E9-88D4-4C98-8707-70EB421DC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20412"/>
          <a:ext cx="3694875" cy="2266088"/>
        </a:xfrm>
        <a:prstGeom prst="rect">
          <a:avLst/>
        </a:prstGeom>
        <a:noFill/>
        <a:ln w="1905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68580</xdr:colOff>
      <xdr:row>19</xdr:row>
      <xdr:rowOff>129540</xdr:rowOff>
    </xdr:from>
    <xdr:to>
      <xdr:col>9</xdr:col>
      <xdr:colOff>579120</xdr:colOff>
      <xdr:row>21</xdr:row>
      <xdr:rowOff>160020</xdr:rowOff>
    </xdr:to>
    <xdr:cxnSp macro="">
      <xdr:nvCxnSpPr>
        <xdr:cNvPr id="4" name="Lige pilforbindelse 3">
          <a:extLst>
            <a:ext uri="{FF2B5EF4-FFF2-40B4-BE49-F238E27FC236}">
              <a16:creationId xmlns:a16="http://schemas.microsoft.com/office/drawing/2014/main" id="{D3397874-44AB-4BAB-BA69-3B20566B2E88}"/>
            </a:ext>
          </a:extLst>
        </xdr:cNvPr>
        <xdr:cNvCxnSpPr/>
      </xdr:nvCxnSpPr>
      <xdr:spPr>
        <a:xfrm flipH="1">
          <a:off x="5554980" y="3512820"/>
          <a:ext cx="510540" cy="441960"/>
        </a:xfrm>
        <a:prstGeom prst="straightConnector1">
          <a:avLst/>
        </a:prstGeom>
        <a:ln w="19050">
          <a:solidFill>
            <a:schemeClr val="tx1">
              <a:lumMod val="50000"/>
              <a:lumOff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0</xdr:colOff>
      <xdr:row>19</xdr:row>
      <xdr:rowOff>1</xdr:rowOff>
    </xdr:from>
    <xdr:ext cx="1828800" cy="280205"/>
    <xdr:sp macro="" textlink="">
      <xdr:nvSpPr>
        <xdr:cNvPr id="6" name="Tekstfelt 5">
          <a:extLst>
            <a:ext uri="{FF2B5EF4-FFF2-40B4-BE49-F238E27FC236}">
              <a16:creationId xmlns:a16="http://schemas.microsoft.com/office/drawing/2014/main" id="{A593B5C2-3F58-450C-B92F-389D05B54673}"/>
            </a:ext>
          </a:extLst>
        </xdr:cNvPr>
        <xdr:cNvSpPr txBox="1"/>
      </xdr:nvSpPr>
      <xdr:spPr>
        <a:xfrm>
          <a:off x="6096000" y="3383281"/>
          <a:ext cx="1828800" cy="280205"/>
        </a:xfrm>
        <a:prstGeom prst="rect">
          <a:avLst/>
        </a:prstGeom>
        <a:solidFill>
          <a:srgbClr val="C0504D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da-DK" sz="1200">
              <a:solidFill>
                <a:schemeClr val="bg1"/>
              </a:solidFill>
            </a:rPr>
            <a:t>Anvend disse formater</a:t>
          </a:r>
          <a:endParaRPr lang="LID4096" sz="1200">
            <a:solidFill>
              <a:schemeClr val="bg1"/>
            </a:solidFill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20</xdr:row>
      <xdr:rowOff>0</xdr:rowOff>
    </xdr:from>
    <xdr:to>
      <xdr:col>3</xdr:col>
      <xdr:colOff>4570</xdr:colOff>
      <xdr:row>32</xdr:row>
      <xdr:rowOff>12240</xdr:rowOff>
    </xdr:to>
    <xdr:pic>
      <xdr:nvPicPr>
        <xdr:cNvPr id="4" name="Billede 3">
          <a:extLst>
            <a:ext uri="{FF2B5EF4-FFF2-40B4-BE49-F238E27FC236}">
              <a16:creationId xmlns:a16="http://schemas.microsoft.com/office/drawing/2014/main" id="{A1598E28-730E-4C29-9F34-A371697AD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1" y="4145280"/>
          <a:ext cx="4660389" cy="2206800"/>
        </a:xfrm>
        <a:prstGeom prst="rect">
          <a:avLst/>
        </a:prstGeom>
        <a:noFill/>
        <a:ln w="1905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4"/>
  <sheetViews>
    <sheetView tabSelected="1" zoomScaleNormal="100" workbookViewId="0">
      <selection activeCell="G20" sqref="G20"/>
    </sheetView>
  </sheetViews>
  <sheetFormatPr defaultRowHeight="14.5" x14ac:dyDescent="0.35"/>
  <cols>
    <col min="2" max="2" width="13.6328125" customWidth="1"/>
    <col min="3" max="3" width="22.36328125" customWidth="1"/>
    <col min="5" max="5" width="10.36328125" customWidth="1"/>
  </cols>
  <sheetData>
    <row r="3" spans="2:6" ht="26" x14ac:dyDescent="0.6">
      <c r="B3" s="58" t="s">
        <v>55</v>
      </c>
      <c r="C3" s="58"/>
      <c r="D3" s="58"/>
      <c r="E3" s="58"/>
      <c r="F3" s="65"/>
    </row>
    <row r="6" spans="2:6" ht="18.5" x14ac:dyDescent="0.45">
      <c r="B6" s="63" t="s">
        <v>48</v>
      </c>
      <c r="C6" s="63" t="s">
        <v>49</v>
      </c>
    </row>
    <row r="7" spans="2:6" ht="18.5" x14ac:dyDescent="0.45">
      <c r="B7" s="64" t="s">
        <v>36</v>
      </c>
      <c r="C7" s="64" t="s">
        <v>43</v>
      </c>
    </row>
    <row r="8" spans="2:6" ht="18.5" x14ac:dyDescent="0.45">
      <c r="B8" s="64" t="s">
        <v>37</v>
      </c>
      <c r="C8" s="64" t="s">
        <v>52</v>
      </c>
    </row>
    <row r="9" spans="2:6" ht="18.5" x14ac:dyDescent="0.45">
      <c r="B9" s="64" t="s">
        <v>38</v>
      </c>
      <c r="C9" s="64" t="s">
        <v>44</v>
      </c>
    </row>
    <row r="10" spans="2:6" ht="18.5" x14ac:dyDescent="0.45">
      <c r="B10" s="64" t="s">
        <v>39</v>
      </c>
      <c r="C10" s="64" t="s">
        <v>54</v>
      </c>
    </row>
    <row r="11" spans="2:6" ht="18.5" x14ac:dyDescent="0.45">
      <c r="B11" s="64" t="s">
        <v>40</v>
      </c>
      <c r="C11" s="64" t="s">
        <v>45</v>
      </c>
    </row>
    <row r="12" spans="2:6" ht="18.5" x14ac:dyDescent="0.45">
      <c r="B12" s="64" t="s">
        <v>41</v>
      </c>
      <c r="C12" s="64" t="s">
        <v>51</v>
      </c>
    </row>
    <row r="13" spans="2:6" ht="18.5" x14ac:dyDescent="0.45">
      <c r="B13" s="64" t="s">
        <v>42</v>
      </c>
      <c r="C13" s="64" t="s">
        <v>46</v>
      </c>
    </row>
    <row r="14" spans="2:6" ht="18.5" x14ac:dyDescent="0.45">
      <c r="B14" s="64" t="s">
        <v>50</v>
      </c>
      <c r="C14" s="64" t="s">
        <v>47</v>
      </c>
    </row>
  </sheetData>
  <mergeCells count="1">
    <mergeCell ref="B3:E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31"/>
  <sheetViews>
    <sheetView zoomScale="90" zoomScaleNormal="90" workbookViewId="0">
      <selection activeCell="L38" sqref="L38"/>
    </sheetView>
  </sheetViews>
  <sheetFormatPr defaultRowHeight="14.5" x14ac:dyDescent="0.35"/>
  <cols>
    <col min="2" max="2" width="50.453125" customWidth="1"/>
    <col min="3" max="3" width="17" customWidth="1"/>
  </cols>
  <sheetData>
    <row r="2" spans="2:3" ht="19.5" x14ac:dyDescent="0.45">
      <c r="B2" s="36" t="s">
        <v>43</v>
      </c>
      <c r="C2" s="37"/>
    </row>
    <row r="3" spans="2:3" ht="16" thickBot="1" x14ac:dyDescent="0.4">
      <c r="B3" s="38" t="s">
        <v>65</v>
      </c>
      <c r="C3" s="38"/>
    </row>
    <row r="4" spans="2:3" ht="15" thickTop="1" x14ac:dyDescent="0.35">
      <c r="B4" s="1"/>
      <c r="C4" s="1"/>
    </row>
    <row r="5" spans="2:3" ht="18" customHeight="1" x14ac:dyDescent="0.35">
      <c r="B5" t="s">
        <v>0</v>
      </c>
    </row>
    <row r="7" spans="2:3" x14ac:dyDescent="0.35">
      <c r="B7" t="s">
        <v>1</v>
      </c>
    </row>
    <row r="8" spans="2:3" x14ac:dyDescent="0.35">
      <c r="B8" t="s">
        <v>2</v>
      </c>
      <c r="C8">
        <v>35000</v>
      </c>
    </row>
    <row r="9" spans="2:3" x14ac:dyDescent="0.35">
      <c r="B9" t="s">
        <v>3</v>
      </c>
      <c r="C9">
        <v>2.5000000000000001E-2</v>
      </c>
    </row>
    <row r="10" spans="2:3" x14ac:dyDescent="0.35">
      <c r="B10" t="s">
        <v>4</v>
      </c>
      <c r="C10">
        <f>C8*C9</f>
        <v>875</v>
      </c>
    </row>
    <row r="12" spans="2:3" x14ac:dyDescent="0.35">
      <c r="B12" t="s">
        <v>5</v>
      </c>
    </row>
    <row r="13" spans="2:3" x14ac:dyDescent="0.35">
      <c r="B13" t="s">
        <v>6</v>
      </c>
      <c r="C13">
        <v>450</v>
      </c>
    </row>
    <row r="14" spans="2:3" x14ac:dyDescent="0.35">
      <c r="B14" t="s">
        <v>7</v>
      </c>
      <c r="C14">
        <v>0.33</v>
      </c>
    </row>
    <row r="15" spans="2:3" x14ac:dyDescent="0.35">
      <c r="B15" t="s">
        <v>8</v>
      </c>
      <c r="C15">
        <f>C13+(C14*C10)</f>
        <v>738.75</v>
      </c>
    </row>
    <row r="19" spans="2:3" ht="19.5" x14ac:dyDescent="0.45">
      <c r="B19" s="36" t="s">
        <v>9</v>
      </c>
    </row>
    <row r="21" spans="2:3" ht="18.5" x14ac:dyDescent="0.45">
      <c r="B21" s="59"/>
      <c r="C21" s="59"/>
    </row>
    <row r="22" spans="2:3" ht="15.5" x14ac:dyDescent="0.35">
      <c r="B22" s="32"/>
      <c r="C22" s="32"/>
    </row>
    <row r="23" spans="2:3" ht="15.5" x14ac:dyDescent="0.35">
      <c r="B23" s="33"/>
      <c r="C23" s="32"/>
    </row>
    <row r="24" spans="2:3" ht="15.5" x14ac:dyDescent="0.35">
      <c r="B24" s="34"/>
      <c r="C24" s="32"/>
    </row>
    <row r="25" spans="2:3" ht="15.5" x14ac:dyDescent="0.35">
      <c r="B25" s="34"/>
      <c r="C25" s="32"/>
    </row>
    <row r="26" spans="2:3" ht="15.5" x14ac:dyDescent="0.35">
      <c r="B26" s="34"/>
      <c r="C26" s="32"/>
    </row>
    <row r="27" spans="2:3" ht="15.5" x14ac:dyDescent="0.35">
      <c r="B27" s="32"/>
      <c r="C27" s="32"/>
    </row>
    <row r="28" spans="2:3" ht="15.5" x14ac:dyDescent="0.35">
      <c r="B28" s="33"/>
      <c r="C28" s="32"/>
    </row>
    <row r="29" spans="2:3" ht="15.5" x14ac:dyDescent="0.35">
      <c r="B29" s="34"/>
      <c r="C29" s="32"/>
    </row>
    <row r="30" spans="2:3" ht="15.5" x14ac:dyDescent="0.35">
      <c r="B30" s="34"/>
      <c r="C30" s="32"/>
    </row>
    <row r="31" spans="2:3" ht="15.5" x14ac:dyDescent="0.35">
      <c r="B31" s="35"/>
      <c r="C31" s="33"/>
    </row>
  </sheetData>
  <mergeCells count="1">
    <mergeCell ref="B21:C2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18"/>
  <sheetViews>
    <sheetView workbookViewId="0">
      <selection activeCell="N25" sqref="N25"/>
    </sheetView>
  </sheetViews>
  <sheetFormatPr defaultRowHeight="14.5" x14ac:dyDescent="0.35"/>
  <cols>
    <col min="1" max="1" width="2.453125" customWidth="1"/>
    <col min="2" max="2" width="15.6328125" customWidth="1"/>
    <col min="3" max="3" width="2.6328125" customWidth="1"/>
    <col min="4" max="4" width="15.6328125" customWidth="1"/>
    <col min="5" max="5" width="2.6328125" customWidth="1"/>
    <col min="6" max="6" width="15.6328125" customWidth="1"/>
    <col min="7" max="7" width="2.6328125" customWidth="1"/>
    <col min="8" max="8" width="15.6328125" customWidth="1"/>
    <col min="9" max="9" width="2.6328125" customWidth="1"/>
    <col min="10" max="10" width="15.6328125" customWidth="1"/>
    <col min="11" max="11" width="2.6328125" customWidth="1"/>
    <col min="12" max="12" width="12.36328125" customWidth="1"/>
    <col min="13" max="13" width="2.6328125" customWidth="1"/>
    <col min="14" max="14" width="19.6328125" customWidth="1"/>
    <col min="15" max="15" width="2.6328125" customWidth="1"/>
    <col min="16" max="16" width="15.6328125" customWidth="1"/>
  </cols>
  <sheetData>
    <row r="2" spans="2:16" ht="19.5" x14ac:dyDescent="0.45">
      <c r="B2" s="36" t="s">
        <v>52</v>
      </c>
      <c r="C2" s="36"/>
      <c r="D2" s="36"/>
      <c r="E2" s="36"/>
    </row>
    <row r="3" spans="2:16" ht="16" thickBot="1" x14ac:dyDescent="0.4">
      <c r="B3" s="38" t="s">
        <v>64</v>
      </c>
      <c r="C3" s="38"/>
      <c r="D3" s="38"/>
      <c r="E3" s="38"/>
      <c r="F3" s="38"/>
      <c r="G3" s="38"/>
      <c r="H3" s="38"/>
    </row>
    <row r="4" spans="2:16" ht="15" thickTop="1" x14ac:dyDescent="0.35"/>
    <row r="6" spans="2:16" x14ac:dyDescent="0.35">
      <c r="B6" s="31" t="s">
        <v>56</v>
      </c>
      <c r="D6" s="31" t="s">
        <v>57</v>
      </c>
      <c r="F6" s="31" t="s">
        <v>58</v>
      </c>
      <c r="H6" s="31" t="s">
        <v>59</v>
      </c>
      <c r="J6" s="31" t="s">
        <v>60</v>
      </c>
      <c r="L6" s="31" t="s">
        <v>61</v>
      </c>
      <c r="N6" s="31" t="s">
        <v>62</v>
      </c>
      <c r="P6" s="31" t="s">
        <v>63</v>
      </c>
    </row>
    <row r="8" spans="2:16" ht="15.5" x14ac:dyDescent="0.35">
      <c r="B8" s="2">
        <v>35.642857142857146</v>
      </c>
      <c r="C8" s="2"/>
      <c r="D8" s="2">
        <v>1435.34</v>
      </c>
      <c r="E8" s="2"/>
      <c r="F8" s="2">
        <v>0.45</v>
      </c>
      <c r="G8" s="2"/>
      <c r="H8" s="2">
        <v>0</v>
      </c>
      <c r="I8" s="2"/>
      <c r="J8" s="2">
        <v>0</v>
      </c>
      <c r="K8" s="2"/>
      <c r="L8" s="2">
        <v>50</v>
      </c>
      <c r="M8" s="2"/>
      <c r="N8" s="8">
        <v>43252</v>
      </c>
      <c r="O8" s="8"/>
      <c r="P8" s="6">
        <v>1435.34</v>
      </c>
    </row>
    <row r="9" spans="2:16" ht="15.5" x14ac:dyDescent="0.35">
      <c r="B9" s="2">
        <v>72.892857142857139</v>
      </c>
      <c r="C9" s="2"/>
      <c r="D9" s="2">
        <v>250</v>
      </c>
      <c r="E9" s="2"/>
      <c r="F9" s="2">
        <v>0.125</v>
      </c>
      <c r="G9" s="2"/>
      <c r="H9" s="2">
        <v>400000</v>
      </c>
      <c r="I9" s="2"/>
      <c r="J9" s="2">
        <v>400000</v>
      </c>
      <c r="K9" s="2"/>
      <c r="L9" s="2">
        <v>22.5</v>
      </c>
      <c r="M9" s="2"/>
      <c r="N9" s="8">
        <v>43144</v>
      </c>
      <c r="O9" s="8"/>
      <c r="P9" s="6">
        <v>250</v>
      </c>
    </row>
    <row r="10" spans="2:16" ht="15.5" x14ac:dyDescent="0.35">
      <c r="B10" s="2">
        <v>1.7164285714285714</v>
      </c>
      <c r="C10" s="2"/>
      <c r="D10" s="2">
        <v>34200</v>
      </c>
      <c r="E10" s="2"/>
      <c r="F10" s="2">
        <v>0.6</v>
      </c>
      <c r="G10" s="2"/>
      <c r="H10" s="2">
        <v>-5510</v>
      </c>
      <c r="I10" s="2"/>
      <c r="J10" s="2">
        <v>-5510</v>
      </c>
      <c r="K10" s="2"/>
      <c r="L10" s="2">
        <v>105</v>
      </c>
      <c r="M10" s="2"/>
      <c r="N10" s="8">
        <v>43456</v>
      </c>
      <c r="O10" s="8"/>
      <c r="P10" s="6">
        <v>34200</v>
      </c>
    </row>
    <row r="13" spans="2:16" ht="20" thickBot="1" x14ac:dyDescent="0.5">
      <c r="B13" s="28" t="s">
        <v>9</v>
      </c>
      <c r="C13" s="28"/>
      <c r="D13" s="28"/>
    </row>
    <row r="14" spans="2:16" ht="15" thickTop="1" x14ac:dyDescent="0.35"/>
    <row r="16" spans="2:16" ht="15.5" x14ac:dyDescent="0.35">
      <c r="B16" s="3"/>
      <c r="C16" s="3"/>
      <c r="D16" s="16"/>
      <c r="E16" s="16"/>
      <c r="F16" s="5"/>
      <c r="G16" s="5"/>
      <c r="H16" s="4"/>
      <c r="I16" s="4"/>
      <c r="J16" s="57"/>
      <c r="K16" s="6"/>
      <c r="L16" s="7"/>
      <c r="M16" s="7"/>
      <c r="N16" s="9"/>
      <c r="O16" s="9"/>
      <c r="P16" s="2"/>
    </row>
    <row r="17" spans="2:16" ht="15.5" x14ac:dyDescent="0.35">
      <c r="B17" s="3"/>
      <c r="C17" s="3"/>
      <c r="D17" s="16"/>
      <c r="E17" s="16"/>
      <c r="F17" s="5"/>
      <c r="G17" s="5"/>
      <c r="H17" s="4"/>
      <c r="I17" s="4"/>
      <c r="J17" s="57"/>
      <c r="K17" s="6"/>
      <c r="L17" s="7"/>
      <c r="M17" s="7"/>
      <c r="N17" s="9"/>
      <c r="O17" s="9"/>
      <c r="P17" s="2"/>
    </row>
    <row r="18" spans="2:16" ht="15.5" x14ac:dyDescent="0.35">
      <c r="B18" s="3"/>
      <c r="C18" s="3"/>
      <c r="D18" s="16"/>
      <c r="E18" s="16"/>
      <c r="F18" s="5"/>
      <c r="G18" s="5"/>
      <c r="H18" s="4"/>
      <c r="I18" s="4"/>
      <c r="J18" s="57"/>
      <c r="K18" s="6"/>
      <c r="L18" s="7"/>
      <c r="M18" s="7"/>
      <c r="N18" s="9"/>
      <c r="O18" s="9"/>
      <c r="P18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22"/>
  <sheetViews>
    <sheetView workbookViewId="0">
      <selection activeCell="F10" sqref="F10"/>
    </sheetView>
  </sheetViews>
  <sheetFormatPr defaultRowHeight="14.5" x14ac:dyDescent="0.35"/>
  <cols>
    <col min="2" max="2" width="18.453125" customWidth="1"/>
    <col min="3" max="7" width="22" customWidth="1"/>
  </cols>
  <sheetData>
    <row r="2" spans="2:7" ht="19.5" x14ac:dyDescent="0.45">
      <c r="B2" s="39" t="s">
        <v>44</v>
      </c>
    </row>
    <row r="3" spans="2:7" ht="20" thickBot="1" x14ac:dyDescent="0.5">
      <c r="B3" s="38" t="s">
        <v>65</v>
      </c>
      <c r="C3" s="28"/>
      <c r="D3" s="28"/>
    </row>
    <row r="4" spans="2:7" ht="15" thickTop="1" x14ac:dyDescent="0.35"/>
    <row r="6" spans="2:7" x14ac:dyDescent="0.35">
      <c r="C6" t="s">
        <v>10</v>
      </c>
      <c r="D6" t="s">
        <v>11</v>
      </c>
      <c r="E6" t="s">
        <v>12</v>
      </c>
      <c r="F6" t="s">
        <v>13</v>
      </c>
      <c r="G6" t="s">
        <v>14</v>
      </c>
    </row>
    <row r="7" spans="2:7" x14ac:dyDescent="0.35">
      <c r="B7" t="s">
        <v>10</v>
      </c>
      <c r="D7" t="s">
        <v>15</v>
      </c>
      <c r="E7" t="s">
        <v>16</v>
      </c>
      <c r="F7" t="s">
        <v>17</v>
      </c>
      <c r="G7" t="s">
        <v>18</v>
      </c>
    </row>
    <row r="8" spans="2:7" x14ac:dyDescent="0.35">
      <c r="B8" t="s">
        <v>11</v>
      </c>
      <c r="C8" t="s">
        <v>19</v>
      </c>
      <c r="E8" t="s">
        <v>20</v>
      </c>
      <c r="F8" t="s">
        <v>21</v>
      </c>
      <c r="G8" t="s">
        <v>22</v>
      </c>
    </row>
    <row r="9" spans="2:7" x14ac:dyDescent="0.35">
      <c r="B9" t="s">
        <v>12</v>
      </c>
      <c r="C9" t="s">
        <v>23</v>
      </c>
      <c r="D9" t="s">
        <v>24</v>
      </c>
      <c r="F9" t="s">
        <v>25</v>
      </c>
      <c r="G9" t="s">
        <v>19</v>
      </c>
    </row>
    <row r="10" spans="2:7" x14ac:dyDescent="0.35">
      <c r="B10" t="s">
        <v>13</v>
      </c>
      <c r="C10" t="s">
        <v>22</v>
      </c>
      <c r="D10" t="s">
        <v>26</v>
      </c>
      <c r="E10" t="s">
        <v>25</v>
      </c>
      <c r="G10" t="s">
        <v>27</v>
      </c>
    </row>
    <row r="11" spans="2:7" x14ac:dyDescent="0.35">
      <c r="B11" t="s">
        <v>10</v>
      </c>
      <c r="C11" t="s">
        <v>28</v>
      </c>
      <c r="D11" t="s">
        <v>17</v>
      </c>
      <c r="E11" t="s">
        <v>15</v>
      </c>
      <c r="F11" t="s">
        <v>29</v>
      </c>
    </row>
    <row r="15" spans="2:7" ht="20" thickBot="1" x14ac:dyDescent="0.5">
      <c r="B15" s="28" t="s">
        <v>9</v>
      </c>
      <c r="C15" s="28"/>
    </row>
    <row r="16" spans="2:7" ht="15" thickTop="1" x14ac:dyDescent="0.35"/>
    <row r="17" spans="2:7" ht="18" customHeight="1" x14ac:dyDescent="0.35">
      <c r="B17" s="30"/>
      <c r="C17" s="30"/>
      <c r="D17" s="30"/>
      <c r="E17" s="30"/>
      <c r="F17" s="30"/>
      <c r="G17" s="30"/>
    </row>
    <row r="18" spans="2:7" ht="18" customHeight="1" x14ac:dyDescent="0.35">
      <c r="B18" s="30"/>
      <c r="C18" s="30"/>
      <c r="D18" s="30"/>
      <c r="E18" s="30"/>
      <c r="F18" s="30"/>
      <c r="G18" s="30"/>
    </row>
    <row r="19" spans="2:7" ht="18" customHeight="1" x14ac:dyDescent="0.35">
      <c r="B19" s="30"/>
      <c r="C19" s="30"/>
      <c r="D19" s="30"/>
      <c r="E19" s="30"/>
      <c r="F19" s="30"/>
      <c r="G19" s="30"/>
    </row>
    <row r="20" spans="2:7" ht="18" customHeight="1" x14ac:dyDescent="0.35">
      <c r="B20" s="30"/>
      <c r="C20" s="30"/>
      <c r="D20" s="30"/>
      <c r="E20" s="30"/>
      <c r="F20" s="30"/>
      <c r="G20" s="30"/>
    </row>
    <row r="21" spans="2:7" ht="18" customHeight="1" x14ac:dyDescent="0.35">
      <c r="B21" s="30"/>
      <c r="C21" s="30"/>
      <c r="D21" s="30"/>
      <c r="E21" s="30"/>
      <c r="F21" s="30"/>
      <c r="G21" s="30"/>
    </row>
    <row r="22" spans="2:7" ht="18" customHeight="1" x14ac:dyDescent="0.35">
      <c r="B22" s="30"/>
      <c r="C22" s="30"/>
      <c r="D22" s="30"/>
      <c r="E22" s="30"/>
      <c r="F22" s="30"/>
      <c r="G22" s="30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25"/>
  <sheetViews>
    <sheetView workbookViewId="0">
      <selection activeCell="E8" sqref="E8"/>
    </sheetView>
  </sheetViews>
  <sheetFormatPr defaultRowHeight="14.5" x14ac:dyDescent="0.35"/>
  <cols>
    <col min="2" max="2" width="16.453125" customWidth="1"/>
    <col min="3" max="4" width="9.08984375" customWidth="1"/>
    <col min="5" max="5" width="10.08984375" customWidth="1"/>
    <col min="6" max="6" width="12.453125" customWidth="1"/>
    <col min="7" max="7" width="10.453125" customWidth="1"/>
    <col min="8" max="8" width="8.90625" customWidth="1"/>
    <col min="9" max="9" width="12.6328125" customWidth="1"/>
    <col min="10" max="10" width="8.90625" customWidth="1"/>
    <col min="13" max="13" width="16.36328125" customWidth="1"/>
    <col min="14" max="14" width="15.36328125" customWidth="1"/>
  </cols>
  <sheetData>
    <row r="2" spans="2:12" ht="19.5" x14ac:dyDescent="0.45">
      <c r="B2" s="39" t="s">
        <v>54</v>
      </c>
    </row>
    <row r="3" spans="2:12" ht="20" thickBot="1" x14ac:dyDescent="0.5">
      <c r="B3" s="38" t="s">
        <v>65</v>
      </c>
      <c r="C3" s="28"/>
      <c r="D3" s="28"/>
      <c r="E3" s="28"/>
      <c r="F3" s="28"/>
      <c r="G3" s="28"/>
    </row>
    <row r="4" spans="2:12" ht="15" thickTop="1" x14ac:dyDescent="0.35"/>
    <row r="5" spans="2:12" ht="18.5" x14ac:dyDescent="0.45">
      <c r="B5" s="60" t="s">
        <v>92</v>
      </c>
      <c r="C5" s="60"/>
      <c r="D5" s="60"/>
      <c r="E5" s="60"/>
      <c r="F5" s="60"/>
      <c r="G5" s="60"/>
      <c r="H5" s="47"/>
      <c r="I5" s="47"/>
      <c r="J5" s="47"/>
      <c r="K5" s="47"/>
    </row>
    <row r="6" spans="2:12" x14ac:dyDescent="0.35">
      <c r="B6" s="55" t="s">
        <v>93</v>
      </c>
      <c r="C6" s="56" t="s">
        <v>94</v>
      </c>
      <c r="D6" s="56" t="s">
        <v>95</v>
      </c>
      <c r="E6" s="56" t="s">
        <v>103</v>
      </c>
      <c r="F6" s="56" t="s">
        <v>104</v>
      </c>
      <c r="G6" s="56" t="s">
        <v>102</v>
      </c>
      <c r="H6" s="47"/>
      <c r="I6" s="47"/>
      <c r="J6" s="47"/>
      <c r="K6" s="47"/>
      <c r="L6" s="47"/>
    </row>
    <row r="7" spans="2:12" x14ac:dyDescent="0.35">
      <c r="B7" s="47" t="s">
        <v>96</v>
      </c>
      <c r="C7" s="47">
        <v>283</v>
      </c>
      <c r="D7" s="47">
        <v>325</v>
      </c>
      <c r="E7" s="47">
        <v>411</v>
      </c>
      <c r="F7" s="47">
        <v>11</v>
      </c>
      <c r="G7" s="47">
        <v>8</v>
      </c>
      <c r="H7" s="48"/>
      <c r="I7" s="48"/>
      <c r="J7" s="48"/>
      <c r="K7" s="48"/>
    </row>
    <row r="8" spans="2:12" x14ac:dyDescent="0.35">
      <c r="B8" s="47" t="s">
        <v>97</v>
      </c>
      <c r="C8" s="47">
        <v>496</v>
      </c>
      <c r="D8" s="47">
        <v>355</v>
      </c>
      <c r="E8" s="47">
        <v>592</v>
      </c>
      <c r="F8" s="47">
        <v>10</v>
      </c>
      <c r="G8" s="47">
        <v>13</v>
      </c>
      <c r="H8" s="48"/>
      <c r="I8" s="48"/>
      <c r="J8" s="48"/>
      <c r="K8" s="48"/>
    </row>
    <row r="9" spans="2:12" x14ac:dyDescent="0.35">
      <c r="B9" s="47" t="s">
        <v>98</v>
      </c>
      <c r="C9" s="47">
        <v>465</v>
      </c>
      <c r="D9" s="47">
        <v>205</v>
      </c>
      <c r="E9" s="47">
        <v>277</v>
      </c>
      <c r="F9" s="47">
        <v>9</v>
      </c>
      <c r="G9" s="47">
        <v>11</v>
      </c>
      <c r="H9" s="48"/>
      <c r="I9" s="48"/>
      <c r="J9" s="48"/>
      <c r="K9" s="48"/>
    </row>
    <row r="10" spans="2:12" x14ac:dyDescent="0.35">
      <c r="B10" s="47" t="s">
        <v>99</v>
      </c>
      <c r="C10" s="47">
        <v>533</v>
      </c>
      <c r="D10" s="47">
        <v>417</v>
      </c>
      <c r="E10" s="47">
        <v>360</v>
      </c>
      <c r="F10" s="47">
        <v>6</v>
      </c>
      <c r="G10" s="47">
        <v>5</v>
      </c>
      <c r="H10" s="48"/>
      <c r="I10" s="48"/>
      <c r="J10" s="48"/>
      <c r="K10" s="48"/>
    </row>
    <row r="11" spans="2:12" x14ac:dyDescent="0.35">
      <c r="B11" s="47" t="s">
        <v>100</v>
      </c>
      <c r="C11" s="47">
        <v>358</v>
      </c>
      <c r="D11" s="47">
        <v>413</v>
      </c>
      <c r="E11" s="47">
        <v>416</v>
      </c>
      <c r="F11" s="47">
        <v>10</v>
      </c>
      <c r="G11" s="47">
        <v>15</v>
      </c>
      <c r="H11" s="48"/>
      <c r="I11" s="48"/>
      <c r="J11" s="48"/>
      <c r="K11" s="48"/>
    </row>
    <row r="12" spans="2:12" ht="15" thickBot="1" x14ac:dyDescent="0.4">
      <c r="B12" s="49" t="s">
        <v>101</v>
      </c>
      <c r="C12" s="49">
        <f>SUM(C7:C11)</f>
        <v>2135</v>
      </c>
      <c r="D12" s="49">
        <f t="shared" ref="D12:G12" si="0">SUM(D7:D11)</f>
        <v>1715</v>
      </c>
      <c r="E12" s="49">
        <f t="shared" si="0"/>
        <v>2056</v>
      </c>
      <c r="F12" s="49">
        <f t="shared" si="0"/>
        <v>46</v>
      </c>
      <c r="G12" s="49">
        <f t="shared" si="0"/>
        <v>52</v>
      </c>
    </row>
    <row r="15" spans="2:12" ht="20" thickBot="1" x14ac:dyDescent="0.5">
      <c r="B15" s="28" t="s">
        <v>9</v>
      </c>
      <c r="C15" s="28"/>
    </row>
    <row r="16" spans="2:12" ht="15" thickTop="1" x14ac:dyDescent="0.35"/>
    <row r="18" spans="2:12" ht="18.5" x14ac:dyDescent="0.45">
      <c r="B18" s="61"/>
      <c r="C18" s="61"/>
      <c r="D18" s="61"/>
      <c r="E18" s="61"/>
      <c r="F18" s="61"/>
      <c r="G18" s="61"/>
      <c r="H18" s="47"/>
      <c r="I18" s="47"/>
      <c r="J18" s="47"/>
      <c r="K18" s="47"/>
    </row>
    <row r="19" spans="2:12" ht="29" customHeight="1" x14ac:dyDescent="0.35">
      <c r="B19" s="50"/>
      <c r="C19" s="51"/>
      <c r="D19" s="51"/>
      <c r="E19" s="51"/>
      <c r="F19" s="51"/>
      <c r="G19" s="51"/>
      <c r="H19" s="47"/>
      <c r="I19" s="47"/>
      <c r="J19" s="47"/>
      <c r="K19" s="47"/>
      <c r="L19" s="47"/>
    </row>
    <row r="20" spans="2:12" x14ac:dyDescent="0.35">
      <c r="B20" s="52"/>
      <c r="C20" s="52"/>
      <c r="D20" s="52"/>
      <c r="E20" s="52"/>
      <c r="F20" s="52"/>
      <c r="G20" s="52"/>
      <c r="H20" s="48"/>
      <c r="I20" s="48"/>
      <c r="J20" s="48"/>
      <c r="K20" s="48"/>
    </row>
    <row r="21" spans="2:12" x14ac:dyDescent="0.35">
      <c r="B21" s="52"/>
      <c r="C21" s="52"/>
      <c r="D21" s="52"/>
      <c r="E21" s="52"/>
      <c r="F21" s="52"/>
      <c r="G21" s="52"/>
      <c r="H21" s="48"/>
      <c r="I21" s="48"/>
      <c r="J21" s="48"/>
      <c r="K21" s="48"/>
    </row>
    <row r="22" spans="2:12" x14ac:dyDescent="0.35">
      <c r="B22" s="52"/>
      <c r="C22" s="52"/>
      <c r="D22" s="52"/>
      <c r="E22" s="52"/>
      <c r="F22" s="52"/>
      <c r="G22" s="52"/>
      <c r="H22" s="48"/>
      <c r="I22" s="48"/>
      <c r="J22" s="48"/>
      <c r="K22" s="48"/>
    </row>
    <row r="23" spans="2:12" x14ac:dyDescent="0.35">
      <c r="B23" s="52"/>
      <c r="C23" s="52"/>
      <c r="D23" s="52"/>
      <c r="E23" s="52"/>
      <c r="F23" s="52"/>
      <c r="G23" s="52"/>
      <c r="H23" s="48"/>
      <c r="I23" s="48"/>
      <c r="J23" s="48"/>
      <c r="K23" s="48"/>
    </row>
    <row r="24" spans="2:12" x14ac:dyDescent="0.35">
      <c r="B24" s="53"/>
      <c r="C24" s="53"/>
      <c r="D24" s="53"/>
      <c r="E24" s="53"/>
      <c r="F24" s="53"/>
      <c r="G24" s="53"/>
      <c r="H24" s="48"/>
      <c r="I24" s="48"/>
      <c r="J24" s="48"/>
      <c r="K24" s="48"/>
    </row>
    <row r="25" spans="2:12" x14ac:dyDescent="0.35">
      <c r="B25" s="54"/>
      <c r="C25" s="54"/>
      <c r="D25" s="54"/>
      <c r="E25" s="54"/>
      <c r="F25" s="54"/>
      <c r="G25" s="54"/>
    </row>
  </sheetData>
  <mergeCells count="2">
    <mergeCell ref="B5:G5"/>
    <mergeCell ref="B18:G1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25"/>
  <sheetViews>
    <sheetView workbookViewId="0"/>
  </sheetViews>
  <sheetFormatPr defaultColWidth="9.08984375" defaultRowHeight="14.5" x14ac:dyDescent="0.35"/>
  <cols>
    <col min="1" max="1" width="9.08984375" style="10"/>
    <col min="2" max="2" width="15.36328125" style="10" customWidth="1"/>
    <col min="3" max="8" width="5.36328125" style="10" customWidth="1"/>
    <col min="9" max="14" width="6.453125" style="43" customWidth="1"/>
    <col min="15" max="16384" width="9.08984375" style="10"/>
  </cols>
  <sheetData>
    <row r="2" spans="1:14" ht="19.5" x14ac:dyDescent="0.45">
      <c r="B2" s="39" t="s">
        <v>66</v>
      </c>
    </row>
    <row r="3" spans="1:14" ht="16" thickBot="1" x14ac:dyDescent="0.4">
      <c r="B3" s="38" t="s">
        <v>67</v>
      </c>
      <c r="C3" s="38"/>
      <c r="D3" s="38"/>
      <c r="E3" s="38"/>
      <c r="F3" s="38"/>
      <c r="G3" s="38"/>
      <c r="H3" s="38"/>
      <c r="I3" s="38"/>
      <c r="J3" s="38"/>
      <c r="K3" s="38"/>
    </row>
    <row r="4" spans="1:14" ht="15" thickTop="1" x14ac:dyDescent="0.35">
      <c r="B4" s="13"/>
    </row>
    <row r="5" spans="1:14" x14ac:dyDescent="0.35">
      <c r="B5" s="46" t="s">
        <v>91</v>
      </c>
      <c r="C5" s="46" t="s">
        <v>72</v>
      </c>
      <c r="D5" s="46" t="s">
        <v>73</v>
      </c>
      <c r="E5" s="46" t="s">
        <v>74</v>
      </c>
      <c r="F5" s="46" t="s">
        <v>75</v>
      </c>
      <c r="G5" s="46" t="s">
        <v>76</v>
      </c>
      <c r="H5" s="46" t="s">
        <v>77</v>
      </c>
      <c r="I5" s="46" t="s">
        <v>85</v>
      </c>
      <c r="J5" s="46" t="s">
        <v>86</v>
      </c>
      <c r="K5" s="46" t="s">
        <v>87</v>
      </c>
      <c r="L5" s="46" t="s">
        <v>88</v>
      </c>
      <c r="M5" s="46" t="s">
        <v>89</v>
      </c>
      <c r="N5" s="46" t="s">
        <v>90</v>
      </c>
    </row>
    <row r="6" spans="1:14" ht="16.25" customHeight="1" x14ac:dyDescent="0.35">
      <c r="B6" s="45" t="s">
        <v>78</v>
      </c>
      <c r="C6" s="44">
        <v>19</v>
      </c>
      <c r="D6" s="44">
        <v>18</v>
      </c>
      <c r="E6" s="44">
        <v>11</v>
      </c>
      <c r="F6" s="44">
        <v>38</v>
      </c>
      <c r="G6" s="44">
        <v>25</v>
      </c>
      <c r="H6" s="44">
        <v>10</v>
      </c>
      <c r="I6" s="44">
        <v>38</v>
      </c>
      <c r="J6" s="44">
        <v>25</v>
      </c>
      <c r="K6" s="44">
        <v>10</v>
      </c>
      <c r="L6" s="44">
        <v>42</v>
      </c>
      <c r="M6" s="44">
        <v>41</v>
      </c>
      <c r="N6" s="44">
        <v>26</v>
      </c>
    </row>
    <row r="7" spans="1:14" ht="15.5" x14ac:dyDescent="0.35">
      <c r="B7" s="45" t="s">
        <v>79</v>
      </c>
      <c r="C7" s="44">
        <v>44</v>
      </c>
      <c r="D7" s="44">
        <v>22</v>
      </c>
      <c r="E7" s="44">
        <v>42</v>
      </c>
      <c r="F7" s="44">
        <v>35</v>
      </c>
      <c r="G7" s="44">
        <v>12</v>
      </c>
      <c r="H7" s="44">
        <v>45</v>
      </c>
      <c r="I7" s="44">
        <v>28</v>
      </c>
      <c r="J7" s="44">
        <v>27</v>
      </c>
      <c r="K7" s="44">
        <v>24</v>
      </c>
      <c r="L7" s="44">
        <v>34</v>
      </c>
      <c r="M7" s="44">
        <v>18</v>
      </c>
      <c r="N7" s="44">
        <v>9</v>
      </c>
    </row>
    <row r="8" spans="1:14" ht="15.5" x14ac:dyDescent="0.35">
      <c r="B8" s="45" t="s">
        <v>80</v>
      </c>
      <c r="C8" s="44">
        <v>44</v>
      </c>
      <c r="D8" s="44">
        <v>39</v>
      </c>
      <c r="E8" s="44">
        <v>8</v>
      </c>
      <c r="F8" s="44">
        <v>43</v>
      </c>
      <c r="G8" s="44">
        <v>23</v>
      </c>
      <c r="H8" s="44">
        <v>38</v>
      </c>
      <c r="I8" s="44">
        <v>18</v>
      </c>
      <c r="J8" s="44">
        <v>34</v>
      </c>
      <c r="K8" s="44">
        <v>11</v>
      </c>
      <c r="L8" s="44">
        <v>15</v>
      </c>
      <c r="M8" s="44">
        <v>15</v>
      </c>
      <c r="N8" s="44">
        <v>22</v>
      </c>
    </row>
    <row r="9" spans="1:14" ht="15.5" x14ac:dyDescent="0.35">
      <c r="B9" s="45" t="s">
        <v>81</v>
      </c>
      <c r="C9" s="44">
        <v>11</v>
      </c>
      <c r="D9" s="44">
        <v>36</v>
      </c>
      <c r="E9" s="44">
        <v>12</v>
      </c>
      <c r="F9" s="44">
        <v>40</v>
      </c>
      <c r="G9" s="44">
        <v>35</v>
      </c>
      <c r="H9" s="44">
        <v>10</v>
      </c>
      <c r="I9" s="44">
        <v>34</v>
      </c>
      <c r="J9" s="44">
        <v>28</v>
      </c>
      <c r="K9" s="44">
        <v>21</v>
      </c>
      <c r="L9" s="44">
        <v>38</v>
      </c>
      <c r="M9" s="44">
        <v>22</v>
      </c>
      <c r="N9" s="44">
        <v>16</v>
      </c>
    </row>
    <row r="10" spans="1:14" ht="15.5" x14ac:dyDescent="0.35">
      <c r="B10" s="45" t="s">
        <v>82</v>
      </c>
      <c r="C10" s="44">
        <v>9</v>
      </c>
      <c r="D10" s="44">
        <v>45</v>
      </c>
      <c r="E10" s="44">
        <v>37</v>
      </c>
      <c r="F10" s="44">
        <v>45</v>
      </c>
      <c r="G10" s="44">
        <v>27</v>
      </c>
      <c r="H10" s="44">
        <v>16</v>
      </c>
      <c r="I10" s="44">
        <v>27</v>
      </c>
      <c r="J10" s="44">
        <v>25</v>
      </c>
      <c r="K10" s="44">
        <v>29</v>
      </c>
      <c r="L10" s="44">
        <v>19</v>
      </c>
      <c r="M10" s="44">
        <v>10</v>
      </c>
      <c r="N10" s="44">
        <v>13</v>
      </c>
    </row>
    <row r="11" spans="1:14" ht="15.5" x14ac:dyDescent="0.35">
      <c r="B11" s="45" t="s">
        <v>83</v>
      </c>
      <c r="C11" s="44">
        <v>28</v>
      </c>
      <c r="D11" s="44">
        <v>35</v>
      </c>
      <c r="E11" s="44">
        <v>24</v>
      </c>
      <c r="F11" s="44">
        <v>42</v>
      </c>
      <c r="G11" s="44">
        <v>12</v>
      </c>
      <c r="H11" s="44">
        <v>17</v>
      </c>
      <c r="I11" s="44">
        <v>39</v>
      </c>
      <c r="J11" s="44">
        <v>16</v>
      </c>
      <c r="K11" s="44">
        <v>11</v>
      </c>
      <c r="L11" s="44">
        <v>24</v>
      </c>
      <c r="M11" s="44">
        <v>27</v>
      </c>
      <c r="N11" s="44">
        <v>8</v>
      </c>
    </row>
    <row r="12" spans="1:14" ht="15.5" x14ac:dyDescent="0.35">
      <c r="B12" s="45" t="s">
        <v>84</v>
      </c>
      <c r="C12" s="44">
        <v>20</v>
      </c>
      <c r="D12" s="44">
        <v>28</v>
      </c>
      <c r="E12" s="44">
        <v>28</v>
      </c>
      <c r="F12" s="44">
        <v>40</v>
      </c>
      <c r="G12" s="44">
        <v>23</v>
      </c>
      <c r="H12" s="44">
        <v>23</v>
      </c>
      <c r="I12" s="44">
        <v>10</v>
      </c>
      <c r="J12" s="44">
        <v>10</v>
      </c>
      <c r="K12" s="44">
        <v>16</v>
      </c>
      <c r="L12" s="44">
        <v>37</v>
      </c>
      <c r="M12" s="44">
        <v>13</v>
      </c>
      <c r="N12" s="44">
        <v>12</v>
      </c>
    </row>
    <row r="14" spans="1:14" ht="20" thickBot="1" x14ac:dyDescent="0.5">
      <c r="B14" s="28" t="s">
        <v>9</v>
      </c>
      <c r="C14" s="28"/>
      <c r="D14" s="28"/>
    </row>
    <row r="15" spans="1:14" ht="15" thickTop="1" x14ac:dyDescent="0.35"/>
    <row r="16" spans="1:14" x14ac:dyDescent="0.35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2:14" ht="57" customHeight="1" x14ac:dyDescent="0.35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2:14" ht="15.65" customHeight="1" x14ac:dyDescent="0.35"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2:14" ht="15.65" customHeight="1" x14ac:dyDescent="0.35"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ht="15.65" customHeight="1" x14ac:dyDescent="0.3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ht="15.65" customHeight="1" x14ac:dyDescent="0.35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2:14" ht="15.65" customHeight="1" x14ac:dyDescent="0.35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2:14" ht="15.65" customHeight="1" x14ac:dyDescent="0.3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2:14" ht="15.65" customHeight="1" x14ac:dyDescent="0.35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2:14" ht="15.65" customHeight="1" x14ac:dyDescent="0.35"/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K33"/>
  <sheetViews>
    <sheetView workbookViewId="0">
      <selection activeCell="I35" sqref="I35"/>
    </sheetView>
  </sheetViews>
  <sheetFormatPr defaultRowHeight="14.5" x14ac:dyDescent="0.35"/>
  <sheetData>
    <row r="2" spans="2:11" ht="19.5" x14ac:dyDescent="0.45">
      <c r="B2" s="39" t="s">
        <v>51</v>
      </c>
      <c r="E2" s="10"/>
      <c r="F2" s="10"/>
    </row>
    <row r="3" spans="2:11" ht="20" thickBot="1" x14ac:dyDescent="0.5">
      <c r="B3" s="38" t="s">
        <v>68</v>
      </c>
      <c r="C3" s="28"/>
      <c r="D3" s="28"/>
      <c r="E3" s="28"/>
      <c r="F3" s="28"/>
      <c r="G3" s="28"/>
      <c r="H3" s="28"/>
      <c r="I3" s="28"/>
      <c r="J3" s="28"/>
      <c r="K3" s="28"/>
    </row>
    <row r="4" spans="2:11" ht="15" thickTop="1" x14ac:dyDescent="0.35"/>
    <row r="5" spans="2:11" x14ac:dyDescent="0.35">
      <c r="B5" t="s">
        <v>34</v>
      </c>
    </row>
    <row r="6" spans="2:11" x14ac:dyDescent="0.35">
      <c r="C6" t="s">
        <v>30</v>
      </c>
      <c r="D6" t="s">
        <v>35</v>
      </c>
      <c r="E6" t="s">
        <v>31</v>
      </c>
      <c r="F6" t="s">
        <v>33</v>
      </c>
      <c r="G6" t="s">
        <v>32</v>
      </c>
    </row>
    <row r="7" spans="2:11" x14ac:dyDescent="0.35">
      <c r="C7">
        <v>5.7409999999999997</v>
      </c>
      <c r="D7">
        <v>7.4541000000000004</v>
      </c>
      <c r="E7">
        <v>0.81730000000000003</v>
      </c>
      <c r="F7">
        <v>0.89239999999999997</v>
      </c>
      <c r="G7">
        <v>11.202400000000001</v>
      </c>
    </row>
    <row r="8" spans="2:11" x14ac:dyDescent="0.35">
      <c r="B8">
        <v>100</v>
      </c>
      <c r="C8">
        <f>$B8/C$7</f>
        <v>17.41856819369448</v>
      </c>
      <c r="D8">
        <f>$B8/D$7</f>
        <v>13.415435800431977</v>
      </c>
      <c r="E8">
        <f>$B8/E$7</f>
        <v>122.35409274440229</v>
      </c>
      <c r="F8">
        <f>$B8/F$7</f>
        <v>112.05737337516808</v>
      </c>
      <c r="G8">
        <f>$B8/G$7</f>
        <v>8.9266585731628929</v>
      </c>
    </row>
    <row r="9" spans="2:11" x14ac:dyDescent="0.35">
      <c r="B9">
        <v>105</v>
      </c>
      <c r="C9">
        <f t="shared" ref="C9:G16" si="0">$B9/C$7</f>
        <v>18.289496603379202</v>
      </c>
      <c r="D9">
        <f t="shared" si="0"/>
        <v>14.086207590453576</v>
      </c>
      <c r="E9">
        <f t="shared" si="0"/>
        <v>128.47179738162242</v>
      </c>
      <c r="F9">
        <f t="shared" si="0"/>
        <v>117.66024204392649</v>
      </c>
      <c r="G9">
        <f t="shared" si="0"/>
        <v>9.372991501821037</v>
      </c>
    </row>
    <row r="10" spans="2:11" x14ac:dyDescent="0.35">
      <c r="B10">
        <v>110</v>
      </c>
      <c r="C10">
        <f t="shared" si="0"/>
        <v>19.160425013063929</v>
      </c>
      <c r="D10">
        <f t="shared" si="0"/>
        <v>14.756979380475174</v>
      </c>
      <c r="E10">
        <f t="shared" si="0"/>
        <v>134.58950201884252</v>
      </c>
      <c r="F10">
        <f t="shared" si="0"/>
        <v>123.26311071268489</v>
      </c>
      <c r="G10">
        <f t="shared" si="0"/>
        <v>9.8193244304791829</v>
      </c>
    </row>
    <row r="11" spans="2:11" x14ac:dyDescent="0.35">
      <c r="B11">
        <v>115</v>
      </c>
      <c r="C11">
        <f t="shared" si="0"/>
        <v>20.031353422748651</v>
      </c>
      <c r="D11">
        <f t="shared" si="0"/>
        <v>15.427751170496773</v>
      </c>
      <c r="E11">
        <f t="shared" si="0"/>
        <v>140.70720665606265</v>
      </c>
      <c r="F11">
        <f t="shared" si="0"/>
        <v>128.86597938144331</v>
      </c>
      <c r="G11">
        <f t="shared" si="0"/>
        <v>10.265657359137327</v>
      </c>
    </row>
    <row r="12" spans="2:11" x14ac:dyDescent="0.35">
      <c r="B12">
        <v>120</v>
      </c>
      <c r="C12">
        <f t="shared" si="0"/>
        <v>20.902281832433374</v>
      </c>
      <c r="D12">
        <f t="shared" si="0"/>
        <v>16.098522960518373</v>
      </c>
      <c r="E12">
        <f t="shared" si="0"/>
        <v>146.82491129328275</v>
      </c>
      <c r="F12">
        <f t="shared" si="0"/>
        <v>134.4688480502017</v>
      </c>
      <c r="G12">
        <f t="shared" si="0"/>
        <v>10.711990287795471</v>
      </c>
    </row>
    <row r="13" spans="2:11" x14ac:dyDescent="0.35">
      <c r="B13">
        <v>125</v>
      </c>
      <c r="C13">
        <f t="shared" si="0"/>
        <v>21.7732102421181</v>
      </c>
      <c r="D13">
        <f t="shared" si="0"/>
        <v>16.76929475053997</v>
      </c>
      <c r="E13">
        <f t="shared" si="0"/>
        <v>152.94261593050288</v>
      </c>
      <c r="F13">
        <f t="shared" si="0"/>
        <v>140.07171671896012</v>
      </c>
      <c r="G13">
        <f t="shared" si="0"/>
        <v>11.158323216453617</v>
      </c>
    </row>
    <row r="14" spans="2:11" x14ac:dyDescent="0.35">
      <c r="B14">
        <v>130</v>
      </c>
      <c r="C14">
        <f t="shared" si="0"/>
        <v>22.644138651802823</v>
      </c>
      <c r="D14">
        <f t="shared" si="0"/>
        <v>17.44006654056157</v>
      </c>
      <c r="E14">
        <f t="shared" si="0"/>
        <v>159.06032056772298</v>
      </c>
      <c r="F14">
        <f t="shared" si="0"/>
        <v>145.67458538771851</v>
      </c>
      <c r="G14">
        <f t="shared" si="0"/>
        <v>11.604656145111761</v>
      </c>
    </row>
    <row r="15" spans="2:11" x14ac:dyDescent="0.35">
      <c r="B15">
        <v>135</v>
      </c>
      <c r="C15">
        <f t="shared" si="0"/>
        <v>23.515067061487546</v>
      </c>
      <c r="D15">
        <f t="shared" si="0"/>
        <v>18.110838330583167</v>
      </c>
      <c r="E15">
        <f t="shared" si="0"/>
        <v>165.17802520494311</v>
      </c>
      <c r="F15">
        <f t="shared" si="0"/>
        <v>151.27745405647693</v>
      </c>
      <c r="G15">
        <f t="shared" si="0"/>
        <v>12.050989073769905</v>
      </c>
    </row>
    <row r="16" spans="2:11" x14ac:dyDescent="0.35">
      <c r="B16">
        <v>140</v>
      </c>
      <c r="C16">
        <f t="shared" si="0"/>
        <v>24.385995471172272</v>
      </c>
      <c r="D16">
        <f t="shared" si="0"/>
        <v>18.781610120604768</v>
      </c>
      <c r="E16">
        <f t="shared" si="0"/>
        <v>171.29572984216321</v>
      </c>
      <c r="F16">
        <f t="shared" si="0"/>
        <v>156.88032272523532</v>
      </c>
      <c r="G16">
        <f t="shared" si="0"/>
        <v>12.497322002428049</v>
      </c>
    </row>
    <row r="18" spans="2:7" x14ac:dyDescent="0.35">
      <c r="B18" s="41"/>
      <c r="C18" s="41"/>
      <c r="D18" s="41"/>
      <c r="E18" s="41"/>
      <c r="F18" s="41"/>
      <c r="G18" s="41"/>
    </row>
    <row r="20" spans="2:7" ht="20" thickBot="1" x14ac:dyDescent="0.5">
      <c r="B20" s="28" t="s">
        <v>9</v>
      </c>
      <c r="C20" s="28"/>
      <c r="D20" s="28"/>
    </row>
    <row r="21" spans="2:7" ht="15" thickTop="1" x14ac:dyDescent="0.35"/>
    <row r="22" spans="2:7" x14ac:dyDescent="0.35">
      <c r="B22" s="30"/>
      <c r="C22" s="30"/>
      <c r="D22" s="30"/>
      <c r="E22" s="30"/>
      <c r="F22" s="30"/>
      <c r="G22" s="30"/>
    </row>
    <row r="23" spans="2:7" x14ac:dyDescent="0.35">
      <c r="B23" s="30"/>
      <c r="C23" s="30"/>
      <c r="D23" s="30"/>
      <c r="E23" s="30"/>
      <c r="F23" s="30"/>
      <c r="G23" s="30"/>
    </row>
    <row r="24" spans="2:7" x14ac:dyDescent="0.35">
      <c r="B24" s="30"/>
      <c r="C24" s="30"/>
      <c r="D24" s="30"/>
      <c r="E24" s="30"/>
      <c r="F24" s="30"/>
      <c r="G24" s="30"/>
    </row>
    <row r="25" spans="2:7" x14ac:dyDescent="0.35">
      <c r="B25" s="30"/>
      <c r="C25" s="30"/>
      <c r="D25" s="30"/>
      <c r="E25" s="30"/>
      <c r="F25" s="30"/>
      <c r="G25" s="30"/>
    </row>
    <row r="26" spans="2:7" x14ac:dyDescent="0.35">
      <c r="B26" s="30"/>
      <c r="C26" s="30"/>
      <c r="D26" s="30"/>
      <c r="E26" s="30"/>
      <c r="F26" s="30"/>
      <c r="G26" s="30"/>
    </row>
    <row r="27" spans="2:7" x14ac:dyDescent="0.35">
      <c r="B27" s="30"/>
      <c r="C27" s="30"/>
      <c r="D27" s="30"/>
      <c r="E27" s="30"/>
      <c r="F27" s="30"/>
      <c r="G27" s="30"/>
    </row>
    <row r="28" spans="2:7" x14ac:dyDescent="0.35">
      <c r="B28" s="30"/>
      <c r="C28" s="30"/>
      <c r="D28" s="30"/>
      <c r="E28" s="30"/>
      <c r="F28" s="30"/>
      <c r="G28" s="30"/>
    </row>
    <row r="29" spans="2:7" x14ac:dyDescent="0.35">
      <c r="B29" s="30"/>
      <c r="C29" s="30"/>
      <c r="D29" s="30"/>
      <c r="E29" s="30"/>
      <c r="F29" s="30"/>
      <c r="G29" s="30"/>
    </row>
    <row r="30" spans="2:7" x14ac:dyDescent="0.35">
      <c r="B30" s="30"/>
      <c r="C30" s="30"/>
      <c r="D30" s="30"/>
      <c r="E30" s="30"/>
      <c r="F30" s="30"/>
      <c r="G30" s="30"/>
    </row>
    <row r="31" spans="2:7" x14ac:dyDescent="0.35">
      <c r="B31" s="30"/>
      <c r="C31" s="30"/>
      <c r="D31" s="30"/>
      <c r="E31" s="30"/>
      <c r="F31" s="30"/>
      <c r="G31" s="30"/>
    </row>
    <row r="32" spans="2:7" x14ac:dyDescent="0.35">
      <c r="B32" s="30"/>
      <c r="C32" s="30"/>
      <c r="D32" s="30"/>
      <c r="E32" s="30"/>
      <c r="F32" s="30"/>
      <c r="G32" s="30"/>
    </row>
    <row r="33" spans="2:7" x14ac:dyDescent="0.35">
      <c r="B33" s="30"/>
      <c r="C33" s="30"/>
      <c r="D33" s="30"/>
      <c r="E33" s="30"/>
      <c r="F33" s="30"/>
      <c r="G33" s="30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K33"/>
  <sheetViews>
    <sheetView workbookViewId="0"/>
  </sheetViews>
  <sheetFormatPr defaultRowHeight="14.5" x14ac:dyDescent="0.35"/>
  <cols>
    <col min="9" max="9" width="8.90625" customWidth="1"/>
  </cols>
  <sheetData>
    <row r="2" spans="2:11" ht="19.5" x14ac:dyDescent="0.45">
      <c r="B2" s="39" t="s">
        <v>46</v>
      </c>
      <c r="E2" s="10"/>
      <c r="F2" s="10"/>
    </row>
    <row r="3" spans="2:11" ht="18" customHeight="1" thickBot="1" x14ac:dyDescent="0.5">
      <c r="B3" s="38" t="s">
        <v>69</v>
      </c>
      <c r="C3" s="28"/>
      <c r="D3" s="28"/>
      <c r="E3" s="28"/>
      <c r="F3" s="28"/>
      <c r="G3" s="28"/>
      <c r="H3" s="28"/>
      <c r="I3" s="28"/>
      <c r="J3" s="28"/>
      <c r="K3" s="28"/>
    </row>
    <row r="4" spans="2:11" ht="15" thickTop="1" x14ac:dyDescent="0.35"/>
    <row r="5" spans="2:11" x14ac:dyDescent="0.35">
      <c r="B5" t="s">
        <v>34</v>
      </c>
    </row>
    <row r="6" spans="2:11" x14ac:dyDescent="0.35">
      <c r="C6" t="s">
        <v>30</v>
      </c>
      <c r="D6" t="s">
        <v>35</v>
      </c>
      <c r="E6" t="s">
        <v>31</v>
      </c>
      <c r="F6" t="s">
        <v>33</v>
      </c>
      <c r="G6" t="s">
        <v>32</v>
      </c>
    </row>
    <row r="7" spans="2:11" x14ac:dyDescent="0.35">
      <c r="C7">
        <v>5.7409999999999997</v>
      </c>
      <c r="D7">
        <v>7.4541000000000004</v>
      </c>
      <c r="E7">
        <v>0.81730000000000003</v>
      </c>
      <c r="F7">
        <v>0.89239999999999997</v>
      </c>
      <c r="G7">
        <v>11.202400000000001</v>
      </c>
    </row>
    <row r="8" spans="2:11" x14ac:dyDescent="0.35">
      <c r="B8">
        <v>100</v>
      </c>
      <c r="C8">
        <f>$B8/C$7</f>
        <v>17.41856819369448</v>
      </c>
      <c r="D8">
        <f>$B8/D$7</f>
        <v>13.415435800431977</v>
      </c>
      <c r="E8">
        <f>$B8/E$7</f>
        <v>122.35409274440229</v>
      </c>
      <c r="F8">
        <f>$B8/F$7</f>
        <v>112.05737337516808</v>
      </c>
      <c r="G8">
        <f>$B8/G$7</f>
        <v>8.9266585731628929</v>
      </c>
    </row>
    <row r="9" spans="2:11" x14ac:dyDescent="0.35">
      <c r="B9">
        <v>105</v>
      </c>
      <c r="C9">
        <f t="shared" ref="C9:G16" si="0">$B9/C$7</f>
        <v>18.289496603379202</v>
      </c>
      <c r="D9">
        <f t="shared" si="0"/>
        <v>14.086207590453576</v>
      </c>
      <c r="E9">
        <f t="shared" si="0"/>
        <v>128.47179738162242</v>
      </c>
      <c r="F9">
        <f t="shared" si="0"/>
        <v>117.66024204392649</v>
      </c>
      <c r="G9">
        <f t="shared" si="0"/>
        <v>9.372991501821037</v>
      </c>
    </row>
    <row r="10" spans="2:11" x14ac:dyDescent="0.35">
      <c r="B10">
        <v>110</v>
      </c>
      <c r="C10">
        <f t="shared" si="0"/>
        <v>19.160425013063929</v>
      </c>
      <c r="D10">
        <f t="shared" si="0"/>
        <v>14.756979380475174</v>
      </c>
      <c r="E10">
        <f t="shared" si="0"/>
        <v>134.58950201884252</v>
      </c>
      <c r="F10">
        <f t="shared" si="0"/>
        <v>123.26311071268489</v>
      </c>
      <c r="G10">
        <f t="shared" si="0"/>
        <v>9.8193244304791829</v>
      </c>
    </row>
    <row r="11" spans="2:11" x14ac:dyDescent="0.35">
      <c r="B11">
        <v>115</v>
      </c>
      <c r="C11">
        <f t="shared" si="0"/>
        <v>20.031353422748651</v>
      </c>
      <c r="D11">
        <f t="shared" si="0"/>
        <v>15.427751170496773</v>
      </c>
      <c r="E11">
        <f t="shared" si="0"/>
        <v>140.70720665606265</v>
      </c>
      <c r="F11">
        <f t="shared" si="0"/>
        <v>128.86597938144331</v>
      </c>
      <c r="G11">
        <f t="shared" si="0"/>
        <v>10.265657359137327</v>
      </c>
    </row>
    <row r="12" spans="2:11" x14ac:dyDescent="0.35">
      <c r="B12">
        <v>120</v>
      </c>
      <c r="C12">
        <f t="shared" si="0"/>
        <v>20.902281832433374</v>
      </c>
      <c r="D12">
        <f t="shared" si="0"/>
        <v>16.098522960518373</v>
      </c>
      <c r="E12">
        <f t="shared" si="0"/>
        <v>146.82491129328275</v>
      </c>
      <c r="F12">
        <f t="shared" si="0"/>
        <v>134.4688480502017</v>
      </c>
      <c r="G12">
        <f t="shared" si="0"/>
        <v>10.711990287795471</v>
      </c>
    </row>
    <row r="13" spans="2:11" x14ac:dyDescent="0.35">
      <c r="B13">
        <v>125</v>
      </c>
      <c r="C13">
        <f t="shared" si="0"/>
        <v>21.7732102421181</v>
      </c>
      <c r="D13">
        <f t="shared" si="0"/>
        <v>16.76929475053997</v>
      </c>
      <c r="E13">
        <f t="shared" si="0"/>
        <v>152.94261593050288</v>
      </c>
      <c r="F13">
        <f t="shared" si="0"/>
        <v>140.07171671896012</v>
      </c>
      <c r="G13">
        <f t="shared" si="0"/>
        <v>11.158323216453617</v>
      </c>
    </row>
    <row r="14" spans="2:11" x14ac:dyDescent="0.35">
      <c r="B14">
        <v>130</v>
      </c>
      <c r="C14">
        <f t="shared" si="0"/>
        <v>22.644138651802823</v>
      </c>
      <c r="D14">
        <f t="shared" si="0"/>
        <v>17.44006654056157</v>
      </c>
      <c r="E14">
        <f t="shared" si="0"/>
        <v>159.06032056772298</v>
      </c>
      <c r="F14">
        <f t="shared" si="0"/>
        <v>145.67458538771851</v>
      </c>
      <c r="G14">
        <f t="shared" si="0"/>
        <v>11.604656145111761</v>
      </c>
    </row>
    <row r="15" spans="2:11" x14ac:dyDescent="0.35">
      <c r="B15">
        <v>135</v>
      </c>
      <c r="C15">
        <f t="shared" si="0"/>
        <v>23.515067061487546</v>
      </c>
      <c r="D15">
        <f t="shared" si="0"/>
        <v>18.110838330583167</v>
      </c>
      <c r="E15">
        <f t="shared" si="0"/>
        <v>165.17802520494311</v>
      </c>
      <c r="F15">
        <f t="shared" si="0"/>
        <v>151.27745405647693</v>
      </c>
      <c r="G15">
        <f t="shared" si="0"/>
        <v>12.050989073769905</v>
      </c>
    </row>
    <row r="16" spans="2:11" x14ac:dyDescent="0.35">
      <c r="B16">
        <v>140</v>
      </c>
      <c r="C16">
        <f t="shared" si="0"/>
        <v>24.385995471172272</v>
      </c>
      <c r="D16">
        <f t="shared" si="0"/>
        <v>18.781610120604768</v>
      </c>
      <c r="E16">
        <f t="shared" si="0"/>
        <v>171.29572984216321</v>
      </c>
      <c r="F16">
        <f t="shared" si="0"/>
        <v>156.88032272523532</v>
      </c>
      <c r="G16">
        <f t="shared" si="0"/>
        <v>12.497322002428049</v>
      </c>
    </row>
    <row r="18" spans="2:9" x14ac:dyDescent="0.35">
      <c r="B18" s="41"/>
      <c r="C18" s="41"/>
      <c r="D18" s="41"/>
      <c r="E18" s="41"/>
      <c r="F18" s="41"/>
      <c r="G18" s="41"/>
    </row>
    <row r="20" spans="2:9" ht="20" thickBot="1" x14ac:dyDescent="0.5">
      <c r="B20" s="28" t="s">
        <v>9</v>
      </c>
      <c r="C20" s="28"/>
      <c r="D20" s="28"/>
    </row>
    <row r="21" spans="2:9" ht="15" thickTop="1" x14ac:dyDescent="0.35"/>
    <row r="22" spans="2:9" ht="18.5" x14ac:dyDescent="0.45">
      <c r="B22" s="30"/>
      <c r="C22" s="30"/>
      <c r="D22" s="30"/>
      <c r="E22" s="30"/>
      <c r="F22" s="30"/>
      <c r="G22" s="30"/>
      <c r="I22" s="29" t="s">
        <v>53</v>
      </c>
    </row>
    <row r="23" spans="2:9" x14ac:dyDescent="0.35">
      <c r="B23" s="30"/>
      <c r="C23" s="30"/>
      <c r="D23" s="30"/>
      <c r="E23" s="30"/>
      <c r="F23" s="30"/>
      <c r="G23" s="30"/>
      <c r="I23" s="14" t="s">
        <v>30</v>
      </c>
    </row>
    <row r="24" spans="2:9" x14ac:dyDescent="0.35">
      <c r="B24" s="30"/>
      <c r="C24" s="30"/>
      <c r="D24" s="30"/>
      <c r="E24" s="30"/>
      <c r="F24" s="30"/>
      <c r="G24" s="30"/>
      <c r="I24" s="15">
        <v>5.7409999999999997</v>
      </c>
    </row>
    <row r="25" spans="2:9" x14ac:dyDescent="0.35">
      <c r="B25" s="30"/>
      <c r="C25" s="30"/>
      <c r="D25" s="30"/>
      <c r="E25" s="30"/>
      <c r="F25" s="30"/>
      <c r="G25" s="30"/>
      <c r="I25" s="40">
        <v>100</v>
      </c>
    </row>
    <row r="26" spans="2:9" x14ac:dyDescent="0.35">
      <c r="B26" s="30"/>
      <c r="C26" s="30"/>
      <c r="D26" s="30"/>
      <c r="E26" s="30"/>
      <c r="F26" s="30"/>
      <c r="G26" s="30"/>
      <c r="I26" s="12">
        <v>17.420000000000002</v>
      </c>
    </row>
    <row r="27" spans="2:9" x14ac:dyDescent="0.35">
      <c r="B27" s="30"/>
      <c r="C27" s="30"/>
      <c r="D27" s="30"/>
      <c r="E27" s="30"/>
      <c r="F27" s="30"/>
      <c r="G27" s="30"/>
    </row>
    <row r="28" spans="2:9" x14ac:dyDescent="0.35">
      <c r="B28" s="30"/>
      <c r="C28" s="30"/>
      <c r="D28" s="30"/>
      <c r="E28" s="30"/>
      <c r="F28" s="30"/>
      <c r="G28" s="30"/>
    </row>
    <row r="29" spans="2:9" x14ac:dyDescent="0.35">
      <c r="B29" s="30"/>
      <c r="C29" s="30"/>
      <c r="D29" s="30"/>
      <c r="E29" s="30"/>
      <c r="F29" s="30"/>
      <c r="G29" s="30"/>
    </row>
    <row r="30" spans="2:9" x14ac:dyDescent="0.35">
      <c r="B30" s="30"/>
      <c r="C30" s="30"/>
      <c r="D30" s="30"/>
      <c r="E30" s="30"/>
      <c r="F30" s="30"/>
      <c r="G30" s="30"/>
    </row>
    <row r="31" spans="2:9" x14ac:dyDescent="0.35">
      <c r="B31" s="30"/>
      <c r="C31" s="30"/>
      <c r="D31" s="30"/>
      <c r="E31" s="30"/>
      <c r="F31" s="30"/>
      <c r="G31" s="30"/>
    </row>
    <row r="32" spans="2:9" x14ac:dyDescent="0.35">
      <c r="B32" s="30"/>
      <c r="C32" s="30"/>
      <c r="D32" s="30"/>
      <c r="E32" s="30"/>
      <c r="F32" s="30"/>
      <c r="G32" s="30"/>
    </row>
    <row r="33" spans="2:7" x14ac:dyDescent="0.35">
      <c r="B33" s="30"/>
      <c r="C33" s="30"/>
      <c r="D33" s="30"/>
      <c r="E33" s="30"/>
      <c r="F33" s="30"/>
      <c r="G33" s="30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D32"/>
  <sheetViews>
    <sheetView workbookViewId="0"/>
  </sheetViews>
  <sheetFormatPr defaultColWidth="9.08984375" defaultRowHeight="14.5" x14ac:dyDescent="0.35"/>
  <cols>
    <col min="1" max="1" width="9.08984375" style="11"/>
    <col min="2" max="2" width="50.6328125" style="11" customWidth="1"/>
    <col min="3" max="3" width="17.36328125" style="11" customWidth="1"/>
    <col min="4" max="16384" width="9.08984375" style="11"/>
  </cols>
  <sheetData>
    <row r="2" spans="2:4" ht="19.5" x14ac:dyDescent="0.45">
      <c r="B2" s="39" t="s">
        <v>70</v>
      </c>
      <c r="C2"/>
      <c r="D2"/>
    </row>
    <row r="3" spans="2:4" ht="20" thickBot="1" x14ac:dyDescent="0.5">
      <c r="B3" s="38" t="s">
        <v>71</v>
      </c>
      <c r="C3" s="28"/>
      <c r="D3" s="39"/>
    </row>
    <row r="4" spans="2:4" ht="15" thickTop="1" x14ac:dyDescent="0.35"/>
    <row r="5" spans="2:4" ht="18" x14ac:dyDescent="0.4">
      <c r="B5" s="62" t="s">
        <v>0</v>
      </c>
      <c r="C5" s="62"/>
    </row>
    <row r="7" spans="2:4" ht="16" thickBot="1" x14ac:dyDescent="0.4">
      <c r="B7" s="17" t="s">
        <v>1</v>
      </c>
      <c r="C7" s="18"/>
    </row>
    <row r="8" spans="2:4" ht="15.5" x14ac:dyDescent="0.35">
      <c r="B8" s="19" t="s">
        <v>2</v>
      </c>
      <c r="C8" s="20">
        <v>35000</v>
      </c>
    </row>
    <row r="9" spans="2:4" ht="15.5" x14ac:dyDescent="0.35">
      <c r="B9" s="19" t="s">
        <v>3</v>
      </c>
      <c r="C9" s="21">
        <v>2.5000000000000001E-2</v>
      </c>
    </row>
    <row r="10" spans="2:4" ht="16" thickBot="1" x14ac:dyDescent="0.4">
      <c r="B10" s="22" t="s">
        <v>4</v>
      </c>
      <c r="C10" s="23">
        <f>C8*C9</f>
        <v>875</v>
      </c>
    </row>
    <row r="11" spans="2:4" ht="16" thickTop="1" x14ac:dyDescent="0.35">
      <c r="B11" s="24"/>
      <c r="C11" s="24"/>
    </row>
    <row r="12" spans="2:4" ht="15.5" x14ac:dyDescent="0.35">
      <c r="B12" s="24"/>
      <c r="C12" s="24"/>
    </row>
    <row r="13" spans="2:4" ht="16" thickBot="1" x14ac:dyDescent="0.4">
      <c r="B13" s="17" t="s">
        <v>5</v>
      </c>
      <c r="C13" s="17"/>
    </row>
    <row r="14" spans="2:4" ht="15.5" x14ac:dyDescent="0.35">
      <c r="B14" s="19" t="s">
        <v>6</v>
      </c>
      <c r="C14" s="25">
        <v>450</v>
      </c>
    </row>
    <row r="15" spans="2:4" ht="15.5" x14ac:dyDescent="0.35">
      <c r="B15" s="19" t="s">
        <v>7</v>
      </c>
      <c r="C15" s="25">
        <v>0.33</v>
      </c>
    </row>
    <row r="16" spans="2:4" ht="16" thickBot="1" x14ac:dyDescent="0.4">
      <c r="B16" s="22" t="s">
        <v>8</v>
      </c>
      <c r="C16" s="23">
        <f>C14+(C15*C10)</f>
        <v>738.75</v>
      </c>
    </row>
    <row r="17" spans="2:3" ht="15" thickTop="1" x14ac:dyDescent="0.35"/>
    <row r="18" spans="2:3" ht="15.5" x14ac:dyDescent="0.35">
      <c r="B18" s="26"/>
      <c r="C18" s="27"/>
    </row>
    <row r="19" spans="2:3" ht="20" thickBot="1" x14ac:dyDescent="0.5">
      <c r="B19" s="28" t="s">
        <v>9</v>
      </c>
    </row>
    <row r="20" spans="2:3" ht="15" thickTop="1" x14ac:dyDescent="0.35"/>
    <row r="21" spans="2:3" x14ac:dyDescent="0.35">
      <c r="B21" s="42"/>
      <c r="C21" s="42"/>
    </row>
    <row r="22" spans="2:3" x14ac:dyDescent="0.35">
      <c r="B22" s="42"/>
      <c r="C22" s="42"/>
    </row>
    <row r="23" spans="2:3" x14ac:dyDescent="0.35">
      <c r="B23" s="42"/>
      <c r="C23" s="42"/>
    </row>
    <row r="24" spans="2:3" x14ac:dyDescent="0.35">
      <c r="B24" s="42"/>
      <c r="C24" s="42"/>
    </row>
    <row r="25" spans="2:3" x14ac:dyDescent="0.35">
      <c r="B25" s="42"/>
      <c r="C25" s="42"/>
    </row>
    <row r="26" spans="2:3" x14ac:dyDescent="0.35">
      <c r="B26" s="42"/>
      <c r="C26" s="42"/>
    </row>
    <row r="27" spans="2:3" x14ac:dyDescent="0.35">
      <c r="B27" s="42"/>
      <c r="C27" s="42"/>
    </row>
    <row r="28" spans="2:3" x14ac:dyDescent="0.35">
      <c r="B28" s="42"/>
      <c r="C28" s="42"/>
    </row>
    <row r="29" spans="2:3" x14ac:dyDescent="0.35">
      <c r="B29" s="42"/>
      <c r="C29" s="42"/>
    </row>
    <row r="30" spans="2:3" x14ac:dyDescent="0.35">
      <c r="B30" s="42"/>
      <c r="C30" s="42"/>
    </row>
    <row r="31" spans="2:3" x14ac:dyDescent="0.35">
      <c r="B31" s="42"/>
      <c r="C31" s="42"/>
    </row>
    <row r="32" spans="2:3" x14ac:dyDescent="0.35">
      <c r="B32" s="42"/>
      <c r="C32" s="42"/>
    </row>
  </sheetData>
  <sheetProtection selectLockedCells="1"/>
  <mergeCells count="1">
    <mergeCell ref="B5:C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Formateringsopgave</vt:lpstr>
      <vt:lpstr>Opgave 1</vt:lpstr>
      <vt:lpstr>Opgave 2</vt:lpstr>
      <vt:lpstr>Opgave 3</vt:lpstr>
      <vt:lpstr>Opgave 4</vt:lpstr>
      <vt:lpstr>Opgave 5</vt:lpstr>
      <vt:lpstr>Opgave 6</vt:lpstr>
      <vt:lpstr>Opgave 7</vt:lpstr>
      <vt:lpstr>Opgave 8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2007-01-16T13:37:57Z</dcterms:created>
  <dcterms:modified xsi:type="dcterms:W3CDTF">2021-03-31T09:33:51Z</dcterms:modified>
</cp:coreProperties>
</file>